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318_ВЭС и ЭО ЦО г. Нукус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73" i="11" l="1"/>
  <c r="E31" i="8" l="1"/>
  <c r="L11" i="11"/>
  <c r="G35" i="11" s="1"/>
  <c r="H35" i="11" s="1"/>
  <c r="E285" i="11"/>
  <c r="E281" i="11"/>
  <c r="E250" i="1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 s="1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392" i="2"/>
  <c r="H387" i="2"/>
  <c r="H353" i="2"/>
  <c r="H352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94" i="2"/>
  <c r="H72" i="2"/>
  <c r="H64" i="2"/>
  <c r="H78" i="2"/>
  <c r="H226" i="2"/>
  <c r="H22" i="2"/>
  <c r="H51" i="2"/>
  <c r="H170" i="2"/>
  <c r="G44" i="10"/>
  <c r="G157" i="10" s="1"/>
  <c r="H157" i="10" s="1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 s="1"/>
  <c r="H315" i="10" s="1"/>
  <c r="E666" i="2"/>
  <c r="E237" i="2" s="1"/>
  <c r="E660" i="2"/>
  <c r="E231" i="2" s="1"/>
  <c r="H391" i="10"/>
  <c r="H312" i="10"/>
  <c r="H287" i="10"/>
  <c r="H248" i="10"/>
  <c r="H205" i="10"/>
  <c r="D23" i="8"/>
  <c r="F8" i="8"/>
  <c r="E8" i="8" s="1"/>
  <c r="F9" i="8"/>
  <c r="E9" i="8" s="1"/>
  <c r="F10" i="8"/>
  <c r="E10" i="8" s="1"/>
  <c r="F11" i="8"/>
  <c r="E11" i="8" s="1"/>
  <c r="F12" i="8"/>
  <c r="E12" i="8" s="1"/>
  <c r="F13" i="8"/>
  <c r="E13" i="8" s="1"/>
  <c r="F14" i="8"/>
  <c r="E14" i="8" s="1"/>
  <c r="F15" i="8"/>
  <c r="E15" i="8" s="1"/>
  <c r="F16" i="8"/>
  <c r="E16" i="8" s="1"/>
  <c r="F17" i="8"/>
  <c r="E17" i="8" s="1"/>
  <c r="F18" i="8"/>
  <c r="E18" i="8" s="1"/>
  <c r="F19" i="8"/>
  <c r="E19" i="8"/>
  <c r="F20" i="8"/>
  <c r="E20" i="8" s="1"/>
  <c r="F21" i="8"/>
  <c r="E21" i="8" s="1"/>
  <c r="F22" i="8"/>
  <c r="E22" i="8" s="1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 s="1"/>
  <c r="H465" i="2" s="1"/>
  <c r="F4" i="8"/>
  <c r="E4" i="8" s="1"/>
  <c r="H288" i="10"/>
  <c r="E636" i="2"/>
  <c r="E227" i="2"/>
  <c r="E511" i="2"/>
  <c r="H511" i="2" s="1"/>
  <c r="H512" i="2" s="1"/>
  <c r="E344" i="2"/>
  <c r="E624" i="2"/>
  <c r="H624" i="2" s="1"/>
  <c r="H625" i="2" s="1"/>
  <c r="E472" i="2"/>
  <c r="E79" i="2"/>
  <c r="H79" i="2" s="1"/>
  <c r="H80" i="2" s="1"/>
  <c r="E591" i="2"/>
  <c r="I656" i="2"/>
  <c r="E52" i="2"/>
  <c r="H52" i="2" s="1"/>
  <c r="H227" i="2" s="1"/>
  <c r="G287" i="2"/>
  <c r="H287" i="2" s="1"/>
  <c r="E177" i="2"/>
  <c r="H177" i="2" s="1"/>
  <c r="H178" i="2" s="1"/>
  <c r="E215" i="2"/>
  <c r="H215" i="2" s="1"/>
  <c r="H216" i="2" s="1"/>
  <c r="E143" i="10"/>
  <c r="G155" i="10"/>
  <c r="H155" i="10" s="1"/>
  <c r="G183" i="10"/>
  <c r="H183" i="10" s="1"/>
  <c r="E393" i="10"/>
  <c r="E250" i="10"/>
  <c r="E289" i="10"/>
  <c r="H289" i="10" s="1"/>
  <c r="H290" i="10" s="1"/>
  <c r="E207" i="10"/>
  <c r="H140" i="10"/>
  <c r="H249" i="11"/>
  <c r="H654" i="2"/>
  <c r="H69" i="11"/>
  <c r="I68" i="11"/>
  <c r="H248" i="11"/>
  <c r="H469" i="2"/>
  <c r="H621" i="2"/>
  <c r="H49" i="2"/>
  <c r="H174" i="2"/>
  <c r="H286" i="10"/>
  <c r="I69" i="11"/>
  <c r="H508" i="2"/>
  <c r="H588" i="2"/>
  <c r="H390" i="10"/>
  <c r="G45" i="10"/>
  <c r="H45" i="10" s="1"/>
  <c r="H142" i="10" s="1"/>
  <c r="G156" i="10"/>
  <c r="H156" i="10" s="1"/>
  <c r="G241" i="10"/>
  <c r="H241" i="10" s="1"/>
  <c r="G242" i="10"/>
  <c r="H242" i="10"/>
  <c r="G159" i="10"/>
  <c r="H159" i="10" s="1"/>
  <c r="G169" i="10"/>
  <c r="H169" i="10" s="1"/>
  <c r="H286" i="11"/>
  <c r="G158" i="10"/>
  <c r="H158" i="10"/>
  <c r="G240" i="10"/>
  <c r="H240" i="10"/>
  <c r="H44" i="10"/>
  <c r="G200" i="10"/>
  <c r="H200" i="10" s="1"/>
  <c r="G184" i="10"/>
  <c r="H184" i="10" s="1"/>
  <c r="G338" i="10"/>
  <c r="H338" i="10" s="1"/>
  <c r="H392" i="10" s="1"/>
  <c r="G243" i="10"/>
  <c r="H243" i="10" s="1"/>
  <c r="G185" i="10"/>
  <c r="H185" i="10" s="1"/>
  <c r="H250" i="11"/>
  <c r="H287" i="11"/>
  <c r="I288" i="11"/>
  <c r="H402" i="10"/>
  <c r="H633" i="2"/>
  <c r="H224" i="2"/>
  <c r="H653" i="2"/>
  <c r="G260" i="2" l="1"/>
  <c r="H260" i="2" s="1"/>
  <c r="E640" i="2"/>
  <c r="G537" i="2"/>
  <c r="H537" i="2" s="1"/>
  <c r="H590" i="2" s="1"/>
  <c r="H249" i="10"/>
  <c r="G447" i="2"/>
  <c r="H447" i="2" s="1"/>
  <c r="G355" i="2"/>
  <c r="H355" i="2" s="1"/>
  <c r="G459" i="2"/>
  <c r="H459" i="2" s="1"/>
  <c r="G354" i="2"/>
  <c r="H354" i="2" s="1"/>
  <c r="G458" i="2"/>
  <c r="H458" i="2" s="1"/>
  <c r="E646" i="2"/>
  <c r="G356" i="2"/>
  <c r="H356" i="2" s="1"/>
  <c r="H256" i="2"/>
  <c r="G394" i="2"/>
  <c r="H394" i="2" s="1"/>
  <c r="G328" i="2"/>
  <c r="H328" i="2" s="1"/>
  <c r="H250" i="10"/>
  <c r="H251" i="10" s="1"/>
  <c r="E23" i="8"/>
  <c r="H206" i="10"/>
  <c r="H393" i="10"/>
  <c r="H394" i="10" s="1"/>
  <c r="H591" i="2"/>
  <c r="H592" i="2" s="1"/>
  <c r="H143" i="10"/>
  <c r="H144" i="10"/>
  <c r="F23" i="8"/>
  <c r="H53" i="2"/>
  <c r="H228" i="2" s="1"/>
  <c r="H231" i="2" s="1"/>
  <c r="H232" i="2" s="1"/>
  <c r="H234" i="2" s="1"/>
  <c r="H282" i="11"/>
  <c r="H283" i="11" s="1"/>
  <c r="H212" i="1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343" i="2" l="1"/>
  <c r="H471" i="2"/>
  <c r="H344" i="2"/>
  <c r="H345" i="2" s="1"/>
  <c r="H362" i="2"/>
  <c r="H472" i="2"/>
  <c r="H473" i="2"/>
  <c r="H207" i="10"/>
  <c r="H208" i="10" s="1"/>
  <c r="H237" i="2"/>
  <c r="H238" i="2" s="1"/>
  <c r="H404" i="10"/>
  <c r="H635" i="2"/>
  <c r="I284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H363" i="2" l="1"/>
  <c r="H364" i="2" s="1"/>
  <c r="H405" i="10"/>
  <c r="H406" i="10" s="1"/>
  <c r="H409" i="10" s="1"/>
  <c r="H410" i="10" s="1"/>
  <c r="H412" i="10" s="1"/>
  <c r="H415" i="10" s="1"/>
  <c r="H416" i="10" s="1"/>
  <c r="H655" i="2"/>
  <c r="H656" i="2" s="1"/>
  <c r="H636" i="2"/>
  <c r="H637" i="2" s="1"/>
  <c r="J284" i="11"/>
  <c r="I285" i="11"/>
  <c r="I287" i="11"/>
  <c r="H281" i="11"/>
  <c r="H98" i="11"/>
  <c r="H277" i="11"/>
  <c r="I290" i="11" s="1"/>
  <c r="H657" i="2" l="1"/>
  <c r="H660" i="2" s="1"/>
  <c r="H661" i="2" s="1"/>
  <c r="H663" i="2" s="1"/>
  <c r="H666" i="2" s="1"/>
  <c r="H667" i="2" s="1"/>
  <c r="H640" i="2"/>
  <c r="H641" i="2" s="1"/>
  <c r="H643" i="2" s="1"/>
  <c r="H646" i="2" s="1"/>
  <c r="H647" i="2" s="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<sst xmlns="http://schemas.openxmlformats.org/spreadsheetml/2006/main" count="4661" uniqueCount="1321">
  <si>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</si>
  <si>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</si>
  <si>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</si>
  <si>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</si>
  <si>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</si>
  <si>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</si>
  <si>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</si>
  <si>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</si>
  <si>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</si>
  <si>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</si>
  <si>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</si>
  <si>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</si>
  <si>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</si>
  <si>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</si>
  <si>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</si>
  <si>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</si>
  <si>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</si>
  <si>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</si>
  <si>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</si>
  <si>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</si>
  <si>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</si>
  <si>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</si>
  <si>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</si>
  <si>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</si>
  <si>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</si>
  <si>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</si>
  <si>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</si>
  <si>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</si>
  <si>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</si>
  <si>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</si>
  <si>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</si>
  <si>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</si>
  <si>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</si>
  <si>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</si>
  <si>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</si>
  <si>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</si>
  <si>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</si>
  <si>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</si>
  <si>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</si>
  <si>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</si>
  <si>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</si>
  <si>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</si>
  <si>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</si>
  <si>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</si>
  <si>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</si>
  <si>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</si>
  <si>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</si>
  <si>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</si>
  <si>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</si>
  <si>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</si>
  <si>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</si>
  <si>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</si>
  <si>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</si>
  <si>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</si>
  <si>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</si>
  <si>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</si>
  <si>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</si>
  <si>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</si>
  <si>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</si>
  <si>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</si>
  <si>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</si>
  <si>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</si>
  <si>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</si>
  <si>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</si>
  <si>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</si>
  <si>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</si>
  <si>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</si>
  <si>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</si>
  <si>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</si>
  <si>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</si>
  <si>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</si>
  <si>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</si>
  <si>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</si>
  <si>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</si>
  <si>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</si>
  <si>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</si>
  <si>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</si>
  <si>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</si>
  <si>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</si>
  <si>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</si>
  <si>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</si>
  <si>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</si>
  <si>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</si>
  <si>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</si>
  <si>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</si>
  <si>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</si>
  <si>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</si>
  <si>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</si>
  <si>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</si>
  <si>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</si>
  <si>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</si>
  <si>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</si>
  <si>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</si>
  <si>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</si>
  <si>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</si>
  <si>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</si>
  <si>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</si>
  <si>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</si>
  <si>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</si>
  <si>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</si>
  <si>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</si>
  <si>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</si>
  <si>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</si>
  <si>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</si>
  <si>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</si>
  <si>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</si>
  <si>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</si>
  <si>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</si>
  <si>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</si>
  <si>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</si>
  <si>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</si>
  <si>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</si>
  <si>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</si>
  <si>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</si>
  <si>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</si>
  <si>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</si>
  <si>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</si>
  <si>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</si>
  <si>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</si>
  <si>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</si>
  <si>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</si>
  <si>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</si>
  <si>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</si>
  <si>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</si>
  <si>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</si>
  <si>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</si>
  <si>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</si>
  <si>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</si>
  <si>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</si>
  <si>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</si>
  <si>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</si>
  <si>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</si>
  <si>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</si>
  <si>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</si>
  <si>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</si>
  <si>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</si>
  <si>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</si>
  <si>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</si>
  <si>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</si>
  <si>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</si>
  <si>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</si>
  <si>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</si>
  <si>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</si>
  <si>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</si>
  <si>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</si>
  <si>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</si>
  <si>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</si>
  <si>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</si>
  <si>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</si>
  <si>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</si>
  <si>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</si>
  <si>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</si>
  <si>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</si>
  <si>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</si>
  <si>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</si>
  <si>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</si>
  <si>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</si>
  <si>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</si>
  <si>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</si>
  <si>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</si>
  <si>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</si>
  <si>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</si>
  <si>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</si>
  <si>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</si>
  <si>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</si>
  <si>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</si>
  <si>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</si>
  <si>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</si>
  <si>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</si>
  <si>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</si>
  <si>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</si>
  <si>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</si>
  <si>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</si>
  <si>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</si>
  <si>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</si>
  <si>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</si>
  <si>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</si>
  <si>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</si>
  <si>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</si>
  <si>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</si>
  <si>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</si>
  <si>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</si>
  <si>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</si>
  <si>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</si>
  <si>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</si>
  <si>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</si>
  <si>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</si>
  <si>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</si>
  <si>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</si>
  <si>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</si>
  <si>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</si>
  <si>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</si>
  <si>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</si>
  <si>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</si>
  <si>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</si>
  <si>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</si>
  <si>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</si>
  <si>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</si>
  <si>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</si>
  <si>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</si>
  <si>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</si>
  <si>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</si>
  <si>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</si>
  <si>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</si>
  <si>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</si>
  <si>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</si>
  <si>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</si>
  <si>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</si>
  <si>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</si>
  <si>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</si>
  <si>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</si>
  <si>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</si>
  <si>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</si>
  <si>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</si>
  <si>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</si>
  <si>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</si>
  <si>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</si>
  <si>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</si>
  <si>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</si>
  <si>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</si>
  <si>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</si>
  <si>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</si>
  <si>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</si>
  <si>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</si>
  <si>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</si>
  <si>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</si>
  <si>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</si>
  <si>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</si>
  <si>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</si>
  <si>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</si>
  <si>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</si>
  <si>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</si>
  <si>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</si>
  <si>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</si>
  <si>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</si>
  <si>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</si>
  <si>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</si>
  <si>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</si>
  <si>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</si>
  <si>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</si>
  <si>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</si>
  <si>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</si>
  <si>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</si>
  <si>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</si>
  <si>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</si>
  <si>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</si>
  <si>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</si>
  <si>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</si>
  <si>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</si>
  <si>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</si>
  <si>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</si>
  <si>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</si>
  <si>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</si>
  <si>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</si>
  <si>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</si>
  <si>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</si>
  <si>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</si>
  <si>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</si>
  <si>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</si>
  <si>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</si>
  <si>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</si>
  <si>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</si>
  <si>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</si>
  <si>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</si>
  <si>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</si>
  <si>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</si>
  <si>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</si>
  <si>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</si>
  <si>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</si>
  <si>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</si>
  <si>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</si>
  <si>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</si>
  <si>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</si>
  <si>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</si>
  <si>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</si>
  <si>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</si>
  <si>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</si>
  <si>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</si>
  <si>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</si>
  <si>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</si>
  <si>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</si>
  <si>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</si>
  <si>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</si>
  <si>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</si>
  <si>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</si>
  <si>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</si>
  <si>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</si>
  <si>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</si>
  <si>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</si>
  <si>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</si>
  <si>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</si>
  <si>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</si>
  <si>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</si>
  <si>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</si>
  <si>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</si>
  <si>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</si>
  <si>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</si>
  <si>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</si>
  <si>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</si>
  <si>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</si>
  <si>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</si>
  <si>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</si>
  <si>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</si>
  <si>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</si>
  <si>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</si>
  <si>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</si>
  <si>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</si>
  <si>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</si>
  <si>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</si>
  <si>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</si>
  <si>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</si>
  <si>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</si>
  <si>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</si>
  <si>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</si>
  <si>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</si>
  <si>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</si>
  <si>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</si>
  <si>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</si>
  <si>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</si>
  <si>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</si>
  <si>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</si>
  <si>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</si>
  <si>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</si>
  <si>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</si>
  <si>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</si>
  <si>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</si>
  <si>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</si>
  <si>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</si>
  <si>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</si>
  <si>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</si>
  <si>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</si>
  <si>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</si>
  <si>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</si>
  <si>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</si>
  <si>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</si>
  <si>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</si>
  <si>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</si>
  <si>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</si>
  <si>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</si>
  <si>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</si>
  <si>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</si>
  <si>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</si>
  <si>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</si>
  <si>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</si>
  <si>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</si>
  <si>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</si>
  <si>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</si>
  <si>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</si>
  <si>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</si>
  <si>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</si>
  <si>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</si>
  <si>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</si>
  <si>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</si>
  <si>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</si>
  <si>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</si>
  <si>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</si>
  <si>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</si>
  <si>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</si>
  <si>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</si>
  <si>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</si>
  <si>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</si>
  <si>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</si>
  <si>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</si>
  <si>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</si>
  <si>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</si>
  <si>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</si>
  <si>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</si>
  <si>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</si>
  <si>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</si>
  <si>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</si>
  <si>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</si>
  <si>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</si>
  <si>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</si>
  <si>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</si>
  <si>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</si>
  <si>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</si>
  <si>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</si>
  <si>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</si>
  <si>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</si>
  <si>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</si>
  <si>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</si>
  <si>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</si>
  <si>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</si>
  <si>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</si>
  <si>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</si>
  <si>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</si>
  <si>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</si>
  <si>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</si>
  <si>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</si>
  <si>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</si>
  <si>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</si>
  <si>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</si>
  <si>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</si>
  <si>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</si>
  <si>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</si>
  <si>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</si>
  <si>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</si>
  <si>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</si>
  <si>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</si>
  <si>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</si>
  <si>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</si>
  <si>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</si>
  <si>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</si>
  <si>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</si>
  <si>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</si>
  <si>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</si>
  <si>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</si>
  <si>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</si>
  <si>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</si>
  <si>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</si>
  <si>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</si>
  <si>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</si>
  <si>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</si>
  <si>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</si>
  <si>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</si>
  <si>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</si>
  <si>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</si>
  <si>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</si>
  <si>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</si>
  <si>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</si>
  <si>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</si>
  <si>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</si>
  <si>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</si>
  <si>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</si>
  <si>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</si>
  <si>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</si>
  <si>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</si>
  <si>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</si>
  <si>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</si>
  <si>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</si>
  <si>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</si>
  <si>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</si>
  <si>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</si>
  <si>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</si>
  <si>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</si>
  <si>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</si>
  <si>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</si>
  <si>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</si>
  <si>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</si>
  <si>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</si>
  <si>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</si>
  <si>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</si>
  <si>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</si>
  <si>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</si>
  <si>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</si>
  <si>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</si>
  <si>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</si>
  <si>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</si>
  <si>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</si>
  <si>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</si>
  <si>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</si>
  <si>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</si>
  <si>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</si>
  <si>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</si>
  <si>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</si>
  <si>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</si>
  <si>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</si>
  <si>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</si>
  <si>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</si>
  <si>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</si>
  <si>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</si>
  <si>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</si>
  <si>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</si>
  <si>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</si>
  <si>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</si>
  <si>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</si>
  <si>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</si>
  <si>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</si>
  <si>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</si>
  <si>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</si>
  <si>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</si>
  <si>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</si>
  <si>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</si>
  <si>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</si>
  <si>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</si>
  <si>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</si>
  <si>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</si>
  <si>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</si>
  <si>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</si>
  <si>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</si>
  <si>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</si>
  <si>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</si>
  <si>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</si>
  <si>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</si>
  <si>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</si>
  <si>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</si>
  <si>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</si>
  <si>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</si>
  <si>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</si>
  <si>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</si>
  <si>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</si>
  <si>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</si>
  <si>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</si>
  <si>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</si>
  <si>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</si>
  <si>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</si>
  <si>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</si>
  <si>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</si>
  <si>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</si>
  <si>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</si>
  <si>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</si>
  <si>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</si>
  <si>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</si>
  <si>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</si>
  <si>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</si>
  <si>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</si>
  <si>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</si>
  <si>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</si>
  <si>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</si>
  <si>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</si>
  <si>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</si>
  <si>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</si>
  <si>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</si>
  <si>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</si>
  <si>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</si>
  <si>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</si>
  <si>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</si>
  <si>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</si>
  <si>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</si>
  <si>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</si>
  <si>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</si>
  <si>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</si>
  <si>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</si>
  <si>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</si>
  <si>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</si>
  <si>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</si>
  <si>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</si>
  <si>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</si>
  <si>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</si>
  <si>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</si>
  <si>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</si>
  <si>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</si>
  <si>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</si>
  <si>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</si>
  <si>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</si>
  <si>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</si>
  <si>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</si>
  <si>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</si>
  <si>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</si>
  <si>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</si>
  <si>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</si>
  <si>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</si>
  <si>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</si>
  <si>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</si>
  <si>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</si>
  <si>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</si>
  <si>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</si>
  <si>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</si>
  <si>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</si>
  <si>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</si>
  <si>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</si>
  <si>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</si>
  <si>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</si>
  <si>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</si>
  <si>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</si>
  <si>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</si>
  <si>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</si>
  <si>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</si>
  <si>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</si>
  <si>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</si>
  <si>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</si>
  <si>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</si>
  <si>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</si>
  <si>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</si>
  <si>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</si>
  <si>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</si>
  <si>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</si>
  <si>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</si>
  <si>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</si>
  <si>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</si>
  <si>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</si>
  <si>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</si>
  <si>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</si>
  <si>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</si>
  <si>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</si>
  <si>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</si>
  <si>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</si>
  <si>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</si>
  <si>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</si>
  <si>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</si>
  <si>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</si>
  <si>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</si>
  <si>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</si>
  <si>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</si>
  <si>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</si>
  <si>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</si>
  <si>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</si>
  <si>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</si>
  <si>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</si>
  <si>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</si>
  <si>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</si>
  <si>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</si>
  <si>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</si>
  <si>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</si>
  <si>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</si>
  <si>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</si>
  <si>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</si>
  <si>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</si>
  <si>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</si>
  <si>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</si>
  <si>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</si>
  <si>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</si>
  <si>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</si>
  <si>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</si>
  <si>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</si>
  <si>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</si>
  <si>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</si>
  <si>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</si>
  <si>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</si>
  <si>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</si>
  <si>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</si>
  <si>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</si>
  <si>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</si>
  <si>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</si>
  <si>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</si>
  <si>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</si>
  <si>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</si>
  <si>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</si>
  <si>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</si>
  <si>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</si>
  <si>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</si>
  <si>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</si>
  <si>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</si>
  <si>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</si>
  <si>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</si>
  <si>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</si>
  <si>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</si>
  <si>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</si>
  <si>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</si>
  <si>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</si>
  <si>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</si>
  <si>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</si>
  <si>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</si>
  <si>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</si>
  <si>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</si>
  <si>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</si>
  <si>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</si>
  <si>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</si>
  <si>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</si>
  <si>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</si>
  <si>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</si>
  <si>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</si>
  <si>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</si>
  <si>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</si>
  <si>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</si>
  <si>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</si>
  <si>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</si>
  <si>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</si>
  <si>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</si>
  <si>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</si>
  <si>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</si>
  <si>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</si>
  <si>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</si>
  <si>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</si>
  <si>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</si>
  <si>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</si>
  <si>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</si>
  <si>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</si>
  <si>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</si>
  <si>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</si>
  <si>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</si>
  <si>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</si>
  <si>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</si>
  <si>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</si>
  <si>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</si>
  <si>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</si>
  <si>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</si>
  <si>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</si>
  <si>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</si>
  <si>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</si>
  <si>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</si>
  <si>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</si>
  <si>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</si>
  <si>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</si>
  <si>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</si>
  <si>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</si>
  <si>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</si>
  <si>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</si>
  <si>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</si>
  <si>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</si>
  <si>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</si>
  <si>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</si>
  <si>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</si>
  <si>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</si>
  <si>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</si>
  <si>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</si>
  <si>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</si>
  <si>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</si>
  <si>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</si>
  <si>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</si>
  <si>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</si>
  <si>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</si>
  <si>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</si>
  <si>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</si>
  <si>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</si>
  <si>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</si>
  <si>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</si>
  <si>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</si>
  <si>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</si>
  <si>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</si>
  <si>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</si>
  <si>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</si>
  <si>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</si>
  <si>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</si>
  <si>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</si>
  <si>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</si>
  <si>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</si>
  <si>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</si>
  <si>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</si>
  <si>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</si>
  <si>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</si>
  <si>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</si>
  <si>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</si>
  <si>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</si>
  <si>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</si>
  <si>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</si>
  <si>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</si>
  <si>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</si>
  <si>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</si>
  <si>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</si>
  <si>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</si>
  <si>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</si>
  <si>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</si>
  <si>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</si>
  <si>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</si>
  <si>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</si>
  <si>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</si>
  <si>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</si>
  <si>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</si>
  <si>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</si>
  <si>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</si>
  <si>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</si>
  <si>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</si>
  <si>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</si>
  <si>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</si>
  <si>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</si>
  <si>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</si>
  <si>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</si>
  <si>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</si>
  <si>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</si>
  <si>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</si>
  <si>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</si>
  <si>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</si>
  <si>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</si>
  <si>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</si>
  <si>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</si>
  <si>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</si>
  <si>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</si>
  <si>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</si>
  <si>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</si>
  <si>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</si>
  <si>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</si>
  <si>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</si>
  <si>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</si>
  <si>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</si>
  <si>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</si>
  <si>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</si>
  <si>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</si>
  <si>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</si>
  <si>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</si>
  <si>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</si>
  <si>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</si>
  <si>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</si>
  <si>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</si>
  <si>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</si>
  <si>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</si>
  <si>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</si>
  <si>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</si>
  <si>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</si>
  <si>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</si>
  <si>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</si>
  <si>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</si>
  <si>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</si>
  <si>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</si>
  <si>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</si>
  <si>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</si>
  <si>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</si>
  <si>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</si>
  <si>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</si>
  <si>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</si>
  <si>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</si>
  <si>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</si>
  <si>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</si>
  <si>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</si>
  <si>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</si>
  <si>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</si>
  <si>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</si>
  <si>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</si>
  <si>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</si>
  <si>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</si>
  <si>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</si>
  <si>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</si>
  <si>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</si>
  <si>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</si>
  <si>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</si>
  <si>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</si>
  <si>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</si>
  <si>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</si>
  <si>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</si>
  <si>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</si>
  <si>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</si>
  <si>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</si>
  <si>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</si>
  <si>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</si>
  <si>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</si>
  <si>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</si>
  <si>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</si>
  <si>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</si>
  <si>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</si>
  <si>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</si>
  <si>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</si>
  <si>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</si>
  <si>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</si>
  <si>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</si>
  <si>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</si>
  <si>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</si>
  <si>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</si>
  <si>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</si>
  <si>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</si>
  <si>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</si>
  <si>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</si>
  <si>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</si>
  <si>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</si>
  <si>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</si>
  <si>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</si>
  <si>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</si>
  <si>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</si>
  <si>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</si>
  <si>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</si>
  <si>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</si>
  <si>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</si>
  <si>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</si>
  <si>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</si>
  <si>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</si>
  <si>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</si>
  <si>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</si>
  <si>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</si>
  <si>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</si>
  <si>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</si>
  <si>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</si>
  <si>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</si>
  <si>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</si>
  <si>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</si>
  <si>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</si>
  <si>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</si>
  <si>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</si>
  <si>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</si>
  <si>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</si>
  <si>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</si>
  <si>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</si>
  <si>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</si>
  <si>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</si>
  <si>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</si>
  <si>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</si>
  <si>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</si>
  <si>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</si>
  <si>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</si>
  <si>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</si>
  <si>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</si>
  <si>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№3</t>
    </r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</si>
  <si>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</si>
  <si>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</si>
  <si>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</si>
  <si>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</si>
  <si>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</si>
  <si>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</si>
  <si>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</si>
  <si>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</si>
  <si>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</si>
  <si>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</si>
  <si>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</si>
  <si>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</si>
  <si>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</si>
  <si>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</si>
  <si>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</si>
  <si>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</si>
  <si>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</si>
  <si>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</si>
  <si>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</si>
  <si>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</si>
  <si>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</si>
  <si>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</si>
  <si>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</si>
  <si>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</si>
  <si>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</si>
  <si>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</si>
  <si>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</si>
  <si>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</si>
  <si>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</si>
  <si>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</si>
  <si>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</si>
  <si>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</si>
  <si>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</si>
  <si>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</si>
  <si>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</si>
  <si>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</si>
  <si>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</si>
  <si>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</si>
  <si>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</si>
  <si>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</si>
  <si>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</si>
  <si>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</si>
  <si>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</si>
  <si>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</si>
  <si>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</si>
  <si>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</si>
  <si>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</si>
  <si>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</si>
  <si>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</si>
  <si>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</si>
  <si>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</si>
  <si>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</si>
  <si>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</si>
  <si>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</si>
  <si>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</si>
  <si>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</si>
  <si>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</si>
  <si>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</si>
  <si>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</si>
  <si>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</si>
  <si>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</si>
  <si>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</si>
  <si>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</si>
  <si>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</si>
  <si>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</si>
  <si>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</si>
  <si>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</si>
  <si>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</si>
  <si>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</si>
  <si>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</si>
  <si>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</si>
  <si>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</si>
  <si>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</si>
  <si>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</si>
  <si>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</si>
  <si>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</si>
  <si>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</si>
  <si>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</si>
  <si>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</si>
  <si>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</si>
  <si>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</si>
  <si>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</si>
  <si>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</si>
  <si>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</si>
  <si>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</si>
  <si>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</si>
  <si>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</si>
  <si>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</si>
  <si>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</si>
  <si>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</si>
  <si>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</si>
  <si>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</si>
  <si>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</si>
  <si>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</si>
  <si>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</si>
  <si>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</si>
  <si>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</si>
  <si>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</si>
  <si>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</si>
  <si>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</si>
  <si>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</si>
  <si>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</si>
  <si>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</si>
  <si>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</si>
  <si>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</si>
  <si>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</si>
  <si>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</si>
  <si>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</si>
  <si>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</si>
  <si>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</si>
  <si>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</si>
  <si>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</si>
  <si>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</si>
  <si>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</si>
  <si>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</si>
  <si>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</si>
  <si>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</si>
  <si>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</si>
  <si>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</si>
  <si>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</si>
  <si>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</si>
  <si>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</si>
  <si>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</si>
  <si>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</si>
  <si>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</si>
  <si>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</si>
  <si>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</si>
  <si>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</si>
  <si>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</si>
  <si>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</si>
  <si>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</si>
  <si>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</si>
  <si>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</si>
  <si>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</si>
  <si>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</si>
  <si>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</si>
  <si>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</si>
  <si>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</si>
  <si>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</si>
  <si>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</si>
  <si>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</si>
  <si>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</si>
  <si>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</si>
  <si>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</si>
  <si>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</si>
  <si>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</si>
  <si>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</si>
  <si>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</si>
  <si>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</si>
  <si>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</si>
  <si>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</si>
  <si>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</si>
  <si>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</si>
  <si>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</si>
  <si>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</si>
  <si>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</si>
  <si>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</si>
  <si>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</si>
  <si>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</si>
  <si>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</si>
  <si>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</si>
  <si>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</si>
  <si>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</si>
  <si>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</si>
  <si>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</si>
  <si>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</si>
  <si>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</si>
  <si>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</si>
  <si>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</si>
  <si>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</si>
  <si>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</si>
  <si>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</si>
  <si>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</si>
  <si>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</si>
  <si>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</si>
  <si>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</si>
  <si>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</si>
  <si>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</si>
  <si>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</si>
  <si>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</si>
  <si>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</si>
  <si>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</si>
  <si>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</si>
  <si>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</si>
  <si>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</si>
  <si>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</si>
  <si>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</si>
  <si>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</si>
  <si>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</si>
  <si>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</si>
  <si>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</si>
  <si>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</si>
  <si>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</si>
  <si>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</si>
  <si>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</si>
  <si>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</si>
  <si>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</si>
  <si>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</si>
  <si>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</si>
  <si>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</si>
  <si>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</si>
  <si>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</si>
  <si>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</si>
  <si>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</si>
  <si>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</si>
  <si>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</si>
  <si>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</si>
  <si>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</si>
  <si>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</si>
  <si>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</si>
  <si>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</si>
  <si>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</si>
  <si>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</si>
  <si>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</si>
  <si>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</si>
  <si>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</si>
  <si>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</si>
  <si>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</si>
  <si>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</si>
  <si>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</si>
  <si>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</si>
  <si>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</si>
  <si>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</si>
  <si>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</si>
  <si>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</si>
  <si>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</si>
  <si>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</si>
  <si>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</si>
  <si>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</si>
  <si>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</si>
  <si>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</si>
  <si>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</si>
  <si>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</si>
  <si>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</si>
  <si>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</si>
  <si>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</si>
  <si>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</si>
  <si>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</si>
  <si>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</si>
  <si>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</si>
  <si>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</si>
  <si>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</si>
  <si>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</si>
  <si>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</si>
  <si>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</si>
  <si>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</si>
  <si>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</si>
  <si>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</si>
  <si>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</si>
  <si>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</si>
  <si>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</si>
  <si>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</si>
  <si>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</si>
  <si>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</si>
  <si>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</si>
  <si>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</si>
  <si>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</si>
  <si>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</si>
  <si>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</si>
  <si>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</si>
  <si>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</si>
  <si>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</si>
  <si>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</si>
  <si>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</si>
  <si>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</si>
  <si>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</si>
  <si>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</si>
  <si>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</si>
  <si>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</si>
  <si>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</si>
  <si>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</si>
  <si>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</si>
  <si>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</si>
  <si>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</si>
  <si>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</si>
  <si>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</si>
  <si>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</si>
  <si>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</si>
  <si>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</si>
  <si>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</si>
  <si>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</si>
  <si>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</si>
  <si>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</si>
  <si>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</si>
  <si>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</si>
  <si>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</si>
  <si>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</si>
  <si>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</si>
  <si>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</si>
  <si>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</si>
  <si>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</si>
  <si>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</si>
  <si>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</si>
  <si>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</si>
  <si>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</si>
  <si>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</si>
  <si>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</si>
  <si>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</si>
  <si>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</si>
  <si>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</si>
  <si>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</si>
  <si>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</si>
  <si>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</si>
  <si>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</si>
  <si>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</si>
  <si>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</si>
  <si>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</si>
  <si>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</si>
  <si>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</si>
  <si>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</si>
  <si>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</si>
  <si>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</si>
  <si>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</si>
  <si>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</si>
  <si>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</si>
  <si>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</si>
  <si>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</si>
  <si>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</si>
  <si>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</si>
  <si>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</si>
  <si>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</si>
  <si>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</si>
  <si>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</si>
  <si>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</si>
  <si>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</si>
  <si>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</si>
  <si>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</si>
  <si>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</si>
  <si>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</si>
  <si>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</si>
  <si>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</si>
  <si>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</si>
  <si>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</si>
  <si>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</si>
  <si>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</si>
  <si>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</si>
  <si>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</si>
  <si>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</si>
  <si>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</si>
  <si>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</si>
  <si>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</si>
  <si>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</si>
  <si>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</si>
  <si>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</si>
  <si>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</si>
  <si>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</si>
  <si>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</si>
  <si>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</si>
  <si>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</si>
  <si>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</si>
  <si>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</si>
  <si>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</si>
  <si>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</si>
  <si>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</si>
  <si>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</si>
  <si>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</si>
  <si>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</si>
  <si>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</si>
  <si>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</si>
  <si>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</si>
  <si>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</si>
  <si>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</si>
  <si>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</si>
  <si>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</si>
  <si>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</si>
  <si>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</si>
  <si>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</si>
  <si>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</si>
  <si>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</si>
  <si>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</si>
  <si>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</si>
  <si>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</si>
  <si>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</si>
  <si>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</si>
  <si>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</si>
  <si>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</si>
  <si>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</si>
  <si>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</si>
  <si>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</si>
  <si>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</si>
  <si>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</si>
  <si>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</si>
  <si>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</si>
  <si>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</si>
  <si>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</si>
  <si>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</si>
  <si>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</si>
  <si>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</si>
  <si>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</si>
  <si>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</si>
  <si>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</si>
  <si>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</si>
  <si>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</si>
  <si>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</si>
  <si>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</si>
  <si>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</si>
  <si>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</si>
  <si>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</si>
  <si>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</si>
  <si>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</si>
  <si>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</si>
  <si>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</si>
  <si>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</si>
  <si>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</si>
  <si>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</si>
  <si>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</si>
  <si>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</si>
  <si>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</si>
  <si>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</si>
  <si>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</si>
  <si>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</si>
  <si>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</si>
  <si>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</si>
  <si>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</si>
  <si>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</si>
  <si>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</si>
  <si>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</si>
  <si>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</si>
  <si>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</si>
  <si>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</si>
  <si>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</si>
  <si>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</si>
  <si>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</si>
  <si>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</si>
  <si>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</si>
  <si>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</si>
  <si>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</si>
  <si>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</si>
  <si>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</si>
  <si>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</si>
  <si>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</si>
  <si>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</si>
  <si>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</si>
  <si>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</si>
  <si>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</si>
  <si>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</si>
  <si>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</si>
  <si>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</si>
  <si>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</si>
  <si>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</si>
  <si>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</si>
  <si>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</si>
  <si>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</si>
  <si>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</si>
  <si>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</si>
  <si>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</si>
  <si>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</si>
  <si>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</si>
  <si>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</si>
  <si>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</si>
  <si>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</si>
  <si>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</si>
  <si>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</si>
  <si>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</si>
  <si>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</si>
  <si>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</si>
  <si>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</si>
  <si>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</si>
  <si>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</si>
  <si>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t>2024 год c 12%
3-квартал</t>
  </si>
  <si>
    <t>*Предложенная участником Величина прочих затрат Подрядчика-%, должна указываться не выше 21,05 %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</si>
</sst>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80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42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0" fontId="40" fillId="0" borderId="1" xfId="41" applyNumberFormat="1" applyFont="1" applyBorder="1" applyAlignment="1" applyProtection="1">
      <alignment horizontal="center" vertical="center" wrapText="1"/>
    </xf>
    <xf numFmtId="43" fontId="40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43" fontId="0" fillId="0" borderId="0" xfId="44" applyFont="1" applyProtection="1"/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A2" sqref="A2:H297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customWidth="1"/>
    <col min="13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6" t="s">
        <v>377</v>
      </c>
      <c r="B2" s="226"/>
      <c r="C2" s="226"/>
      <c r="D2" s="226"/>
      <c r="E2" s="226"/>
      <c r="F2" s="226"/>
      <c r="G2" s="226"/>
      <c r="H2" s="226"/>
    </row>
    <row r="3" spans="1:12" x14ac:dyDescent="0.2">
      <c r="A3" s="226" t="s">
        <v>1094</v>
      </c>
      <c r="B3" s="226"/>
      <c r="C3" s="226"/>
      <c r="D3" s="226"/>
      <c r="E3" s="226"/>
      <c r="F3" s="226"/>
      <c r="G3" s="226"/>
      <c r="H3" s="226"/>
    </row>
    <row r="4" spans="1:12" x14ac:dyDescent="0.2">
      <c r="A4" s="227"/>
      <c r="B4" s="227"/>
      <c r="C4" s="227"/>
      <c r="D4" s="227"/>
      <c r="E4" s="227"/>
      <c r="F4" s="227"/>
      <c r="G4" s="227"/>
      <c r="H4" s="227"/>
    </row>
    <row r="5" spans="1:12" x14ac:dyDescent="0.2">
      <c r="A5" s="226"/>
      <c r="B5" s="226"/>
      <c r="C5" s="226"/>
      <c r="D5" s="226"/>
      <c r="E5" s="226"/>
      <c r="F5" s="226"/>
      <c r="G5" s="226"/>
      <c r="H5" s="226"/>
    </row>
    <row r="6" spans="1:12" x14ac:dyDescent="0.2">
      <c r="A6" s="228" t="s">
        <v>1289</v>
      </c>
      <c r="B6" s="228"/>
      <c r="C6" s="228"/>
      <c r="D6" s="228"/>
      <c r="E6" s="228"/>
      <c r="F6" s="228"/>
      <c r="G6" s="228"/>
      <c r="H6" s="228"/>
    </row>
    <row r="8" spans="1:12" x14ac:dyDescent="0.2">
      <c r="A8" s="224" t="s">
        <v>0</v>
      </c>
      <c r="B8" s="224" t="s">
        <v>1</v>
      </c>
      <c r="C8" s="224" t="s">
        <v>375</v>
      </c>
      <c r="D8" s="224" t="s">
        <v>2</v>
      </c>
      <c r="E8" s="217" t="s">
        <v>3</v>
      </c>
      <c r="F8" s="219"/>
      <c r="G8" s="224" t="s">
        <v>4</v>
      </c>
      <c r="H8" s="224" t="s">
        <v>5</v>
      </c>
    </row>
    <row r="9" spans="1:12" ht="25.5" x14ac:dyDescent="0.2">
      <c r="A9" s="225"/>
      <c r="B9" s="225"/>
      <c r="C9" s="225"/>
      <c r="D9" s="225"/>
      <c r="E9" s="118" t="s">
        <v>374</v>
      </c>
      <c r="F9" s="118" t="s">
        <v>373</v>
      </c>
      <c r="G9" s="225"/>
      <c r="H9" s="225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1089</v>
      </c>
    </row>
    <row r="11" spans="1:12" x14ac:dyDescent="0.2">
      <c r="A11" s="119"/>
      <c r="B11" s="217" t="s">
        <v>1095</v>
      </c>
      <c r="C11" s="218"/>
      <c r="D11" s="218"/>
      <c r="E11" s="218"/>
      <c r="F11" s="218"/>
      <c r="G11" s="219"/>
      <c r="H11" s="118"/>
      <c r="L11" s="139">
        <f>'ФОРМА КОММЕРЧЕСКОГО ПРЕДЛОЖЕНИЯ'!D31</f>
        <v>25287.348800000003</v>
      </c>
    </row>
    <row r="12" spans="1:12" ht="51" x14ac:dyDescent="0.2">
      <c r="A12" s="122" t="s">
        <v>6</v>
      </c>
      <c r="B12" s="123" t="s">
        <v>553</v>
      </c>
      <c r="C12" s="124" t="s">
        <v>1096</v>
      </c>
      <c r="D12" s="125" t="s">
        <v>194</v>
      </c>
      <c r="E12" s="220">
        <v>4.0000000000000001E-3</v>
      </c>
      <c r="F12" s="221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4">
        <f>E13*E12</f>
        <v>0.47200000000000003</v>
      </c>
      <c r="G13" s="155">
        <f>L11</f>
        <v>25287.348800000003</v>
      </c>
      <c r="H13" s="156">
        <f>G13*$F$13</f>
        <v>11935.628633600003</v>
      </c>
    </row>
    <row r="14" spans="1:12" ht="38.25" x14ac:dyDescent="0.2">
      <c r="A14" s="122" t="s">
        <v>13</v>
      </c>
      <c r="B14" s="123" t="s">
        <v>339</v>
      </c>
      <c r="C14" s="124" t="s">
        <v>1097</v>
      </c>
      <c r="D14" s="125" t="s">
        <v>194</v>
      </c>
      <c r="E14" s="220">
        <v>4.0000000000000001E-3</v>
      </c>
      <c r="F14" s="221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4">
        <f>E15*E14</f>
        <v>0.35399999999999998</v>
      </c>
      <c r="G15" s="155">
        <f>L11</f>
        <v>25287.348800000003</v>
      </c>
      <c r="H15" s="156">
        <f>G15*F15</f>
        <v>8951.7214752</v>
      </c>
    </row>
    <row r="16" spans="1:12" ht="38.25" x14ac:dyDescent="0.2">
      <c r="A16" s="122" t="s">
        <v>16</v>
      </c>
      <c r="B16" s="123" t="s">
        <v>196</v>
      </c>
      <c r="C16" s="124" t="s">
        <v>1098</v>
      </c>
      <c r="D16" s="125" t="s">
        <v>194</v>
      </c>
      <c r="E16" s="220">
        <v>4.0000000000000001E-3</v>
      </c>
      <c r="F16" s="221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4">
        <f>E17*$E$16</f>
        <v>0.72</v>
      </c>
      <c r="G17" s="155">
        <f>L11</f>
        <v>25287.348800000003</v>
      </c>
      <c r="H17" s="156">
        <f>G17*F17</f>
        <v>18206.891136000002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4">
        <f>E18*$E$16</f>
        <v>7.2520000000000001E-2</v>
      </c>
      <c r="G18" s="133">
        <v>0</v>
      </c>
      <c r="H18" s="156">
        <f>G18*F18</f>
        <v>0</v>
      </c>
    </row>
    <row r="19" spans="1:8" x14ac:dyDescent="0.2">
      <c r="A19" s="128" t="s">
        <v>865</v>
      </c>
      <c r="B19" s="129" t="s">
        <v>104</v>
      </c>
      <c r="C19" s="130" t="s">
        <v>105</v>
      </c>
      <c r="D19" s="131" t="s">
        <v>94</v>
      </c>
      <c r="E19" s="132">
        <v>0.2</v>
      </c>
      <c r="F19" s="154">
        <f>E19*$E$16</f>
        <v>8.0000000000000004E-4</v>
      </c>
      <c r="G19" s="133">
        <v>0</v>
      </c>
      <c r="H19" s="156">
        <f>G19*F19</f>
        <v>0</v>
      </c>
    </row>
    <row r="20" spans="1:8" ht="25.5" x14ac:dyDescent="0.2">
      <c r="A20" s="128" t="s">
        <v>866</v>
      </c>
      <c r="B20" s="129" t="s">
        <v>144</v>
      </c>
      <c r="C20" s="130" t="s">
        <v>145</v>
      </c>
      <c r="D20" s="131" t="s">
        <v>94</v>
      </c>
      <c r="E20" s="132">
        <v>102</v>
      </c>
      <c r="F20" s="154">
        <f>E20*$E$16</f>
        <v>0.40800000000000003</v>
      </c>
      <c r="G20" s="133">
        <v>0</v>
      </c>
      <c r="H20" s="156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1099</v>
      </c>
      <c r="D21" s="125" t="s">
        <v>194</v>
      </c>
      <c r="E21" s="220">
        <v>4.0000000000000001E-3</v>
      </c>
      <c r="F21" s="221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4">
        <f>E22*$E$21</f>
        <v>1.2068399999999999</v>
      </c>
      <c r="G22" s="155">
        <f>L11</f>
        <v>25287.348800000003</v>
      </c>
      <c r="H22" s="156">
        <f>G22*F22</f>
        <v>30517.784025792003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4">
        <f t="shared" ref="F23:F28" si="0">E23*$E$21</f>
        <v>0.16344</v>
      </c>
      <c r="G23" s="133">
        <v>0</v>
      </c>
      <c r="H23" s="156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4">
        <f t="shared" si="0"/>
        <v>6.9239999999999996E-2</v>
      </c>
      <c r="G24" s="133">
        <v>143063</v>
      </c>
      <c r="H24" s="156">
        <f t="shared" si="1"/>
        <v>9905.6821199999995</v>
      </c>
    </row>
    <row r="25" spans="1:8" x14ac:dyDescent="0.2">
      <c r="A25" s="128" t="s">
        <v>869</v>
      </c>
      <c r="B25" s="129" t="s">
        <v>104</v>
      </c>
      <c r="C25" s="130" t="s">
        <v>105</v>
      </c>
      <c r="D25" s="131" t="s">
        <v>94</v>
      </c>
      <c r="E25" s="132">
        <v>21</v>
      </c>
      <c r="F25" s="154">
        <f t="shared" si="0"/>
        <v>8.4000000000000005E-2</v>
      </c>
      <c r="G25" s="133">
        <v>0</v>
      </c>
      <c r="H25" s="156">
        <f t="shared" si="1"/>
        <v>0</v>
      </c>
    </row>
    <row r="26" spans="1:8" ht="25.5" x14ac:dyDescent="0.2">
      <c r="A26" s="128" t="s">
        <v>1100</v>
      </c>
      <c r="B26" s="129" t="s">
        <v>506</v>
      </c>
      <c r="C26" s="130" t="s">
        <v>507</v>
      </c>
      <c r="D26" s="131" t="s">
        <v>94</v>
      </c>
      <c r="E26" s="132">
        <v>80</v>
      </c>
      <c r="F26" s="154">
        <f t="shared" si="0"/>
        <v>0.32</v>
      </c>
      <c r="G26" s="133">
        <v>75000</v>
      </c>
      <c r="H26" s="156">
        <f t="shared" si="1"/>
        <v>24000</v>
      </c>
    </row>
    <row r="27" spans="1:8" ht="51" x14ac:dyDescent="0.2">
      <c r="A27" s="128" t="s">
        <v>1101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4">
        <f t="shared" si="0"/>
        <v>0.1144</v>
      </c>
      <c r="G27" s="133">
        <v>750000</v>
      </c>
      <c r="H27" s="156">
        <f t="shared" si="1"/>
        <v>85800</v>
      </c>
    </row>
    <row r="28" spans="1:8" ht="25.5" x14ac:dyDescent="0.2">
      <c r="A28" s="128" t="s">
        <v>1102</v>
      </c>
      <c r="B28" s="129" t="s">
        <v>498</v>
      </c>
      <c r="C28" s="130" t="s">
        <v>499</v>
      </c>
      <c r="D28" s="131" t="s">
        <v>94</v>
      </c>
      <c r="E28" s="132">
        <v>53</v>
      </c>
      <c r="F28" s="154">
        <f t="shared" si="0"/>
        <v>0.21199999999999999</v>
      </c>
      <c r="G28" s="133">
        <v>87400</v>
      </c>
      <c r="H28" s="156">
        <f t="shared" si="1"/>
        <v>18528.8</v>
      </c>
    </row>
    <row r="29" spans="1:8" ht="38.25" x14ac:dyDescent="0.2">
      <c r="A29" s="122" t="s">
        <v>22</v>
      </c>
      <c r="B29" s="123" t="s">
        <v>1103</v>
      </c>
      <c r="C29" s="124" t="s">
        <v>1104</v>
      </c>
      <c r="D29" s="125" t="s">
        <v>216</v>
      </c>
      <c r="E29" s="220">
        <v>0.01</v>
      </c>
      <c r="F29" s="221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5">
        <f>L11</f>
        <v>25287.348800000003</v>
      </c>
      <c r="H30" s="156">
        <f>G30*F30</f>
        <v>6819.9979713600005</v>
      </c>
    </row>
    <row r="31" spans="1:8" x14ac:dyDescent="0.2">
      <c r="A31" s="128" t="s">
        <v>870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6">
        <f>G31*F31</f>
        <v>0</v>
      </c>
    </row>
    <row r="32" spans="1:8" ht="25.5" x14ac:dyDescent="0.2">
      <c r="A32" s="128" t="s">
        <v>871</v>
      </c>
      <c r="B32" s="129" t="s">
        <v>1105</v>
      </c>
      <c r="C32" s="130" t="s">
        <v>1106</v>
      </c>
      <c r="D32" s="131" t="s">
        <v>97</v>
      </c>
      <c r="E32" s="132">
        <v>0.157</v>
      </c>
      <c r="F32" s="132">
        <v>1.57E-3</v>
      </c>
      <c r="G32" s="133">
        <v>6500000</v>
      </c>
      <c r="H32" s="156">
        <f>G32*F32</f>
        <v>10205</v>
      </c>
    </row>
    <row r="33" spans="1:8" x14ac:dyDescent="0.2">
      <c r="A33" s="128" t="s">
        <v>872</v>
      </c>
      <c r="B33" s="129" t="s">
        <v>1107</v>
      </c>
      <c r="C33" s="130" t="s">
        <v>1108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6">
        <f>G33*F33</f>
        <v>8778</v>
      </c>
    </row>
    <row r="34" spans="1:8" ht="63.75" x14ac:dyDescent="0.2">
      <c r="A34" s="122" t="s">
        <v>25</v>
      </c>
      <c r="B34" s="123" t="s">
        <v>1109</v>
      </c>
      <c r="C34" s="124" t="s">
        <v>1110</v>
      </c>
      <c r="D34" s="125" t="s">
        <v>97</v>
      </c>
      <c r="E34" s="220">
        <v>5.629E-2</v>
      </c>
      <c r="F34" s="221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4">
        <f t="shared" ref="F35:F40" si="2">E35*$E$34</f>
        <v>1.6391648000000001</v>
      </c>
      <c r="G35" s="155">
        <f>L11</f>
        <v>25287.348800000003</v>
      </c>
      <c r="H35" s="156">
        <f t="shared" ref="H35:H40" si="3">G35*F35</f>
        <v>41450.132038282245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4">
        <f t="shared" si="2"/>
        <v>0.57978700000000005</v>
      </c>
      <c r="G36" s="133">
        <v>0</v>
      </c>
      <c r="H36" s="156">
        <f t="shared" si="3"/>
        <v>0</v>
      </c>
    </row>
    <row r="37" spans="1:8" ht="25.5" x14ac:dyDescent="0.2">
      <c r="A37" s="128" t="s">
        <v>878</v>
      </c>
      <c r="B37" s="129" t="s">
        <v>1111</v>
      </c>
      <c r="C37" s="130" t="s">
        <v>1112</v>
      </c>
      <c r="D37" s="131" t="s">
        <v>12</v>
      </c>
      <c r="E37" s="132">
        <v>1.04</v>
      </c>
      <c r="F37" s="154">
        <f t="shared" si="2"/>
        <v>5.8541599999999999E-2</v>
      </c>
      <c r="G37" s="133">
        <v>317161</v>
      </c>
      <c r="H37" s="156">
        <f t="shared" si="3"/>
        <v>18567.112397599998</v>
      </c>
    </row>
    <row r="38" spans="1:8" ht="25.5" x14ac:dyDescent="0.2">
      <c r="A38" s="128" t="s">
        <v>879</v>
      </c>
      <c r="B38" s="129" t="s">
        <v>1113</v>
      </c>
      <c r="C38" s="130" t="s">
        <v>1114</v>
      </c>
      <c r="D38" s="131" t="s">
        <v>12</v>
      </c>
      <c r="E38" s="132">
        <v>3.07</v>
      </c>
      <c r="F38" s="154">
        <f t="shared" si="2"/>
        <v>0.1728103</v>
      </c>
      <c r="G38" s="133">
        <v>188074</v>
      </c>
      <c r="H38" s="156">
        <f t="shared" si="3"/>
        <v>32501.1243622</v>
      </c>
    </row>
    <row r="39" spans="1:8" ht="38.25" x14ac:dyDescent="0.2">
      <c r="A39" s="128" t="s">
        <v>880</v>
      </c>
      <c r="B39" s="129" t="s">
        <v>1115</v>
      </c>
      <c r="C39" s="130" t="s">
        <v>1116</v>
      </c>
      <c r="D39" s="131" t="s">
        <v>12</v>
      </c>
      <c r="E39" s="132">
        <v>1.85</v>
      </c>
      <c r="F39" s="154">
        <f t="shared" si="2"/>
        <v>0.10413650000000001</v>
      </c>
      <c r="G39" s="133">
        <v>145939</v>
      </c>
      <c r="H39" s="156">
        <f t="shared" si="3"/>
        <v>15197.576673500002</v>
      </c>
    </row>
    <row r="40" spans="1:8" ht="25.5" x14ac:dyDescent="0.2">
      <c r="A40" s="128" t="s">
        <v>1117</v>
      </c>
      <c r="B40" s="129" t="s">
        <v>1118</v>
      </c>
      <c r="C40" s="130" t="s">
        <v>1119</v>
      </c>
      <c r="D40" s="131" t="s">
        <v>12</v>
      </c>
      <c r="E40" s="132">
        <v>4.34</v>
      </c>
      <c r="F40" s="154">
        <f t="shared" si="2"/>
        <v>0.2442986</v>
      </c>
      <c r="G40" s="133">
        <v>148790.39000000001</v>
      </c>
      <c r="H40" s="156">
        <f t="shared" si="3"/>
        <v>36349.283970454002</v>
      </c>
    </row>
    <row r="41" spans="1:8" x14ac:dyDescent="0.2">
      <c r="A41" s="122" t="s">
        <v>28</v>
      </c>
      <c r="B41" s="123" t="s">
        <v>1120</v>
      </c>
      <c r="C41" s="124" t="s">
        <v>1121</v>
      </c>
      <c r="D41" s="125" t="s">
        <v>97</v>
      </c>
      <c r="E41" s="220">
        <v>5.629E-2</v>
      </c>
      <c r="F41" s="221"/>
      <c r="G41" s="126">
        <v>18000000</v>
      </c>
      <c r="H41" s="157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1122</v>
      </c>
      <c r="D42" s="125" t="s">
        <v>194</v>
      </c>
      <c r="E42" s="220">
        <v>1.47E-2</v>
      </c>
      <c r="F42" s="221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4">
        <f>E43*E42</f>
        <v>1.7345999999999999</v>
      </c>
      <c r="G43" s="155">
        <f>L11</f>
        <v>25287.348800000003</v>
      </c>
      <c r="H43" s="156">
        <f>G43*F43</f>
        <v>43863.435228480004</v>
      </c>
    </row>
    <row r="44" spans="1:8" ht="38.25" x14ac:dyDescent="0.2">
      <c r="A44" s="122" t="s">
        <v>34</v>
      </c>
      <c r="B44" s="123" t="s">
        <v>339</v>
      </c>
      <c r="C44" s="124" t="s">
        <v>1123</v>
      </c>
      <c r="D44" s="125" t="s">
        <v>194</v>
      </c>
      <c r="E44" s="220">
        <v>1.47E-2</v>
      </c>
      <c r="F44" s="221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4">
        <f>E45*E44</f>
        <v>1.3009500000000001</v>
      </c>
      <c r="G45" s="155">
        <f>L11</f>
        <v>25287.348800000003</v>
      </c>
      <c r="H45" s="156">
        <f>G45*F45</f>
        <v>32897.576421360005</v>
      </c>
    </row>
    <row r="46" spans="1:8" ht="38.25" x14ac:dyDescent="0.2">
      <c r="A46" s="122" t="s">
        <v>37</v>
      </c>
      <c r="B46" s="123" t="s">
        <v>1124</v>
      </c>
      <c r="C46" s="124" t="s">
        <v>1125</v>
      </c>
      <c r="D46" s="125" t="s">
        <v>651</v>
      </c>
      <c r="E46" s="220">
        <v>0.3</v>
      </c>
      <c r="F46" s="221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4">
        <f>E47*$E$46</f>
        <v>3.2099999999999995</v>
      </c>
      <c r="G47" s="155">
        <f>L11</f>
        <v>25287.348800000003</v>
      </c>
      <c r="H47" s="156">
        <f>G47*F47</f>
        <v>81172.389647999997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4">
        <f t="shared" ref="F48:F53" si="4">E48*$E$46</f>
        <v>0.11399999999999999</v>
      </c>
      <c r="G48" s="133">
        <v>0</v>
      </c>
      <c r="H48" s="156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4">
        <f t="shared" si="4"/>
        <v>5.6999999999999995E-2</v>
      </c>
      <c r="G49" s="133">
        <v>252064</v>
      </c>
      <c r="H49" s="156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4">
        <f t="shared" si="4"/>
        <v>0.52500000000000002</v>
      </c>
      <c r="G50" s="133">
        <v>6658</v>
      </c>
      <c r="H50" s="156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4">
        <f t="shared" si="4"/>
        <v>5.6999999999999995E-2</v>
      </c>
      <c r="G51" s="133">
        <v>140361</v>
      </c>
      <c r="H51" s="156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4">
        <f t="shared" si="4"/>
        <v>5.9999999999999995E-4</v>
      </c>
      <c r="G52" s="133">
        <v>27882000</v>
      </c>
      <c r="H52" s="156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4">
        <f t="shared" si="4"/>
        <v>0.19500000000000001</v>
      </c>
      <c r="G53" s="133">
        <v>27000</v>
      </c>
      <c r="H53" s="156">
        <f t="shared" si="5"/>
        <v>5265</v>
      </c>
    </row>
    <row r="54" spans="1:8" ht="33" customHeight="1" x14ac:dyDescent="0.2">
      <c r="A54" s="122" t="s">
        <v>40</v>
      </c>
      <c r="B54" s="123" t="s">
        <v>1126</v>
      </c>
      <c r="C54" s="124" t="s">
        <v>1127</v>
      </c>
      <c r="D54" s="125" t="s">
        <v>97</v>
      </c>
      <c r="E54" s="220">
        <v>3.3930000000000002E-2</v>
      </c>
      <c r="F54" s="221"/>
      <c r="G54" s="126">
        <v>10000000</v>
      </c>
      <c r="H54" s="157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1128</v>
      </c>
      <c r="D55" s="125" t="s">
        <v>513</v>
      </c>
      <c r="E55" s="220">
        <v>7.0000000000000007E-2</v>
      </c>
      <c r="F55" s="221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4">
        <f>E56*$E$55</f>
        <v>1.1620000000000001</v>
      </c>
      <c r="G56" s="155">
        <f>L11</f>
        <v>25287.348800000003</v>
      </c>
      <c r="H56" s="156">
        <f>G56*F56</f>
        <v>29383.899305600007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4">
        <f t="shared" ref="F57:F63" si="6">E57*$E$55</f>
        <v>3.0800000000000004E-2</v>
      </c>
      <c r="G57" s="133">
        <v>0</v>
      </c>
      <c r="H57" s="156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4">
        <f t="shared" si="6"/>
        <v>1.5400000000000002E-2</v>
      </c>
      <c r="G58" s="133">
        <v>252064</v>
      </c>
      <c r="H58" s="156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4">
        <f t="shared" si="6"/>
        <v>0.21910000000000002</v>
      </c>
      <c r="G59" s="133">
        <v>6658</v>
      </c>
      <c r="H59" s="156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4">
        <f t="shared" si="6"/>
        <v>1.5400000000000002E-2</v>
      </c>
      <c r="G60" s="133">
        <v>140361</v>
      </c>
      <c r="H60" s="156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4">
        <f t="shared" si="6"/>
        <v>2.5900000000000006E-4</v>
      </c>
      <c r="G61" s="133">
        <v>27882000</v>
      </c>
      <c r="H61" s="156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4">
        <f t="shared" si="6"/>
        <v>6.3000000000000014E-2</v>
      </c>
      <c r="G62" s="133">
        <v>27000</v>
      </c>
      <c r="H62" s="156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4">
        <f t="shared" si="6"/>
        <v>9.1000000000000004E-3</v>
      </c>
      <c r="G63" s="133">
        <v>14260870</v>
      </c>
      <c r="H63" s="156">
        <f t="shared" si="7"/>
        <v>129773.917</v>
      </c>
    </row>
    <row r="64" spans="1:8" x14ac:dyDescent="0.2">
      <c r="A64" s="119"/>
      <c r="B64" s="217"/>
      <c r="C64" s="218"/>
      <c r="D64" s="218"/>
      <c r="E64" s="218"/>
      <c r="F64" s="218"/>
      <c r="G64" s="219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7">
        <f>H13+H15+H17+H22+H30+H35+H43+H45+H47+H56</f>
        <v>305199.45588367432</v>
      </c>
      <c r="I67" s="158">
        <f>H13+H15+H17+H22+H30+H35+H43+H45+H47+H56</f>
        <v>305199.45588367432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7">
        <f>H24+H37+H38+H39+H40+H49+H50+H51+H58+H59+H60</f>
        <v>145886.56732375399</v>
      </c>
      <c r="I68" s="158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7">
        <f>H26+H27+H28+H32+H33+H41+H52+H53+H54+H61+H62+H63</f>
        <v>1660522.355</v>
      </c>
      <c r="I69" s="158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59">
        <f>'ФОРМА КОММЕРЧЕСКОГО ПРЕДЛОЖЕНИЯ'!D30</f>
        <v>0.05</v>
      </c>
      <c r="F70" s="125"/>
      <c r="G70" s="125"/>
      <c r="H70" s="157">
        <f>H69*E70</f>
        <v>83026.117750000005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7">
        <f>H67+H68+H69+H70</f>
        <v>2194634.4959574286</v>
      </c>
      <c r="J71" s="137"/>
    </row>
    <row r="72" spans="1:10" x14ac:dyDescent="0.2">
      <c r="A72" s="119"/>
      <c r="B72" s="217" t="s">
        <v>1129</v>
      </c>
      <c r="C72" s="218"/>
      <c r="D72" s="218"/>
      <c r="E72" s="218"/>
      <c r="F72" s="218"/>
      <c r="G72" s="219"/>
      <c r="H72" s="118"/>
    </row>
    <row r="73" spans="1:10" ht="51" x14ac:dyDescent="0.2">
      <c r="A73" s="122" t="s">
        <v>46</v>
      </c>
      <c r="B73" s="123" t="s">
        <v>1130</v>
      </c>
      <c r="C73" s="124" t="s">
        <v>1131</v>
      </c>
      <c r="D73" s="125" t="s">
        <v>97</v>
      </c>
      <c r="E73" s="222">
        <f>1.125*4</f>
        <v>4.5</v>
      </c>
      <c r="F73" s="223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4">
        <f>E74*$E$73</f>
        <v>1.8</v>
      </c>
      <c r="G74" s="155">
        <f>L11</f>
        <v>25287.348800000003</v>
      </c>
      <c r="H74" s="156">
        <f>G74*F74</f>
        <v>45517.227840000007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4">
        <f>E75*$E$73</f>
        <v>0.67499999999999993</v>
      </c>
      <c r="G75" s="133">
        <v>0</v>
      </c>
      <c r="H75" s="156">
        <f>G75*F75</f>
        <v>0</v>
      </c>
    </row>
    <row r="76" spans="1:10" ht="63.75" x14ac:dyDescent="0.2">
      <c r="A76" s="128" t="s">
        <v>308</v>
      </c>
      <c r="B76" s="129" t="s">
        <v>1132</v>
      </c>
      <c r="C76" s="130" t="s">
        <v>1133</v>
      </c>
      <c r="D76" s="131" t="s">
        <v>12</v>
      </c>
      <c r="E76" s="132">
        <v>0.15</v>
      </c>
      <c r="F76" s="154">
        <f>E76*$E$73</f>
        <v>0.67499999999999993</v>
      </c>
      <c r="G76" s="133">
        <v>193539</v>
      </c>
      <c r="H76" s="156">
        <f>G76*F76</f>
        <v>130638.82499999998</v>
      </c>
    </row>
    <row r="77" spans="1:10" ht="63.75" x14ac:dyDescent="0.2">
      <c r="A77" s="122" t="s">
        <v>49</v>
      </c>
      <c r="B77" s="123" t="s">
        <v>1134</v>
      </c>
      <c r="C77" s="124" t="s">
        <v>1135</v>
      </c>
      <c r="D77" s="125" t="s">
        <v>1136</v>
      </c>
      <c r="E77" s="220">
        <v>1</v>
      </c>
      <c r="F77" s="221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4">
        <f>E78*$E$77</f>
        <v>7.9</v>
      </c>
      <c r="G78" s="155">
        <f>L11</f>
        <v>25287.348800000003</v>
      </c>
      <c r="H78" s="156">
        <f>G78*F78</f>
        <v>199770.05552000002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4">
        <f>E79*$E$77</f>
        <v>2.2599999999999998</v>
      </c>
      <c r="G79" s="133">
        <v>0</v>
      </c>
      <c r="H79" s="156">
        <f>G79*F79</f>
        <v>0</v>
      </c>
    </row>
    <row r="80" spans="1:10" ht="38.25" x14ac:dyDescent="0.2">
      <c r="A80" s="128" t="s">
        <v>285</v>
      </c>
      <c r="B80" s="129" t="s">
        <v>1137</v>
      </c>
      <c r="C80" s="130" t="s">
        <v>1138</v>
      </c>
      <c r="D80" s="131" t="s">
        <v>12</v>
      </c>
      <c r="E80" s="132">
        <v>1.86</v>
      </c>
      <c r="F80" s="154">
        <f>E80*$E$77</f>
        <v>1.86</v>
      </c>
      <c r="G80" s="133">
        <v>197868</v>
      </c>
      <c r="H80" s="156">
        <f>G80*F80</f>
        <v>368034.48000000004</v>
      </c>
    </row>
    <row r="81" spans="1:9" ht="25.5" x14ac:dyDescent="0.2">
      <c r="A81" s="128" t="s">
        <v>284</v>
      </c>
      <c r="B81" s="129" t="s">
        <v>1139</v>
      </c>
      <c r="C81" s="130" t="s">
        <v>1140</v>
      </c>
      <c r="D81" s="131" t="s">
        <v>97</v>
      </c>
      <c r="E81" s="132">
        <v>4.0000000000000002E-4</v>
      </c>
      <c r="F81" s="154">
        <f>E81*$E$77</f>
        <v>4.0000000000000002E-4</v>
      </c>
      <c r="G81" s="133">
        <v>32300000</v>
      </c>
      <c r="H81" s="156">
        <f>G81*F81</f>
        <v>12920</v>
      </c>
    </row>
    <row r="82" spans="1:9" x14ac:dyDescent="0.2">
      <c r="A82" s="128" t="s">
        <v>283</v>
      </c>
      <c r="B82" s="129" t="s">
        <v>1141</v>
      </c>
      <c r="C82" s="130" t="s">
        <v>1142</v>
      </c>
      <c r="D82" s="131" t="s">
        <v>97</v>
      </c>
      <c r="E82" s="132">
        <v>1E-4</v>
      </c>
      <c r="F82" s="154">
        <f>E82*$E$77</f>
        <v>1E-4</v>
      </c>
      <c r="G82" s="133">
        <v>22811000</v>
      </c>
      <c r="H82" s="156">
        <f>G82*F82</f>
        <v>2281.1</v>
      </c>
    </row>
    <row r="83" spans="1:9" x14ac:dyDescent="0.2">
      <c r="A83" s="122" t="s">
        <v>52</v>
      </c>
      <c r="B83" s="123" t="s">
        <v>1143</v>
      </c>
      <c r="C83" s="124" t="s">
        <v>1144</v>
      </c>
      <c r="D83" s="125" t="s">
        <v>143</v>
      </c>
      <c r="E83" s="220">
        <v>2</v>
      </c>
      <c r="F83" s="221"/>
      <c r="G83" s="126">
        <v>1800000</v>
      </c>
      <c r="H83" s="157">
        <f>G83*E83</f>
        <v>3600000</v>
      </c>
    </row>
    <row r="84" spans="1:9" ht="51" x14ac:dyDescent="0.2">
      <c r="A84" s="122" t="s">
        <v>55</v>
      </c>
      <c r="B84" s="123" t="s">
        <v>1145</v>
      </c>
      <c r="C84" s="124" t="s">
        <v>1146</v>
      </c>
      <c r="D84" s="125" t="s">
        <v>1136</v>
      </c>
      <c r="E84" s="220">
        <v>2</v>
      </c>
      <c r="F84" s="221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4">
        <f>E85*$E$84</f>
        <v>7.6</v>
      </c>
      <c r="G85" s="155">
        <f>$L$11</f>
        <v>25287.348800000003</v>
      </c>
      <c r="H85" s="156">
        <f>G85*F85</f>
        <v>192183.85088000001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4">
        <f>E86*$E$84</f>
        <v>1.94</v>
      </c>
      <c r="G86" s="133">
        <v>0</v>
      </c>
      <c r="H86" s="156">
        <f>G86*F86</f>
        <v>0</v>
      </c>
    </row>
    <row r="87" spans="1:9" ht="38.25" x14ac:dyDescent="0.2">
      <c r="A87" s="128" t="s">
        <v>528</v>
      </c>
      <c r="B87" s="129" t="s">
        <v>1137</v>
      </c>
      <c r="C87" s="130" t="s">
        <v>1138</v>
      </c>
      <c r="D87" s="131" t="s">
        <v>12</v>
      </c>
      <c r="E87" s="132">
        <v>0.78</v>
      </c>
      <c r="F87" s="154">
        <f>E87*$E$84</f>
        <v>1.56</v>
      </c>
      <c r="G87" s="133">
        <v>197868</v>
      </c>
      <c r="H87" s="156">
        <f>G87*F87</f>
        <v>308674.08</v>
      </c>
    </row>
    <row r="88" spans="1:9" ht="25.5" x14ac:dyDescent="0.2">
      <c r="A88" s="128" t="s">
        <v>529</v>
      </c>
      <c r="B88" s="129" t="s">
        <v>1139</v>
      </c>
      <c r="C88" s="130" t="s">
        <v>1140</v>
      </c>
      <c r="D88" s="131" t="s">
        <v>97</v>
      </c>
      <c r="E88" s="132">
        <v>4.0000000000000002E-4</v>
      </c>
      <c r="F88" s="154">
        <f>E88*$E$84</f>
        <v>8.0000000000000004E-4</v>
      </c>
      <c r="G88" s="133">
        <v>32300000</v>
      </c>
      <c r="H88" s="156">
        <f>G88*F88</f>
        <v>25840</v>
      </c>
    </row>
    <row r="89" spans="1:9" x14ac:dyDescent="0.2">
      <c r="A89" s="128" t="s">
        <v>532</v>
      </c>
      <c r="B89" s="129" t="s">
        <v>1141</v>
      </c>
      <c r="C89" s="130" t="s">
        <v>1142</v>
      </c>
      <c r="D89" s="131" t="s">
        <v>97</v>
      </c>
      <c r="E89" s="132">
        <v>1E-4</v>
      </c>
      <c r="F89" s="154">
        <f>E89*$E$84</f>
        <v>2.0000000000000001E-4</v>
      </c>
      <c r="G89" s="133">
        <v>22811000</v>
      </c>
      <c r="H89" s="156">
        <f>G89*F89</f>
        <v>4562.2</v>
      </c>
    </row>
    <row r="90" spans="1:9" x14ac:dyDescent="0.2">
      <c r="A90" s="122" t="s">
        <v>58</v>
      </c>
      <c r="B90" s="123" t="s">
        <v>1147</v>
      </c>
      <c r="C90" s="124" t="s">
        <v>1148</v>
      </c>
      <c r="D90" s="125" t="s">
        <v>143</v>
      </c>
      <c r="E90" s="220">
        <v>2</v>
      </c>
      <c r="F90" s="221"/>
      <c r="G90" s="126">
        <v>1800000</v>
      </c>
      <c r="H90" s="157">
        <f>G90*E90</f>
        <v>3600000</v>
      </c>
    </row>
    <row r="91" spans="1:9" x14ac:dyDescent="0.2">
      <c r="A91" s="122" t="s">
        <v>61</v>
      </c>
      <c r="B91" s="123" t="s">
        <v>1149</v>
      </c>
      <c r="C91" s="124" t="s">
        <v>1150</v>
      </c>
      <c r="D91" s="125" t="s">
        <v>143</v>
      </c>
      <c r="E91" s="220">
        <v>3</v>
      </c>
      <c r="F91" s="221"/>
      <c r="G91" s="126">
        <v>100000</v>
      </c>
      <c r="H91" s="157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7">
        <f>H74+H78+H85</f>
        <v>437471.13424000004</v>
      </c>
      <c r="I94" s="158">
        <f>H74+H78+H85</f>
        <v>437471.13424000004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7">
        <f>H76+H80+H87</f>
        <v>807347.38500000001</v>
      </c>
      <c r="I95" s="158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7">
        <f>H81+H82+H83+H88+H89+H90+H91</f>
        <v>7545603.3000000007</v>
      </c>
      <c r="I96" s="158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59">
        <f>'ФОРМА КОММЕРЧЕСКОГО ПРЕДЛОЖЕНИЯ'!D30</f>
        <v>0.05</v>
      </c>
      <c r="F97" s="125"/>
      <c r="G97" s="125"/>
      <c r="H97" s="157">
        <f>H96*E97</f>
        <v>377280.16500000004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7">
        <f>H94+H95+H96+H97</f>
        <v>9167701.9842399992</v>
      </c>
    </row>
    <row r="99" spans="1:8" x14ac:dyDescent="0.2">
      <c r="A99" s="119"/>
      <c r="B99" s="217" t="s">
        <v>1151</v>
      </c>
      <c r="C99" s="218"/>
      <c r="D99" s="218"/>
      <c r="E99" s="218"/>
      <c r="F99" s="218"/>
      <c r="G99" s="219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0">
        <v>1.26E-2</v>
      </c>
      <c r="F100" s="221"/>
      <c r="G100" s="126"/>
      <c r="H100" s="127"/>
    </row>
    <row r="101" spans="1:8" ht="25.5" x14ac:dyDescent="0.2">
      <c r="A101" s="128" t="s">
        <v>924</v>
      </c>
      <c r="B101" s="129" t="s">
        <v>7</v>
      </c>
      <c r="C101" s="130" t="s">
        <v>8</v>
      </c>
      <c r="D101" s="131" t="s">
        <v>9</v>
      </c>
      <c r="E101" s="132">
        <v>118</v>
      </c>
      <c r="F101" s="154">
        <f>E101*E100</f>
        <v>1.4868000000000001</v>
      </c>
      <c r="G101" s="155">
        <f>L11</f>
        <v>25287.348800000003</v>
      </c>
      <c r="H101" s="156">
        <f>G101*F101</f>
        <v>37597.230195840006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0">
        <v>1.26E-2</v>
      </c>
      <c r="F102" s="221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4">
        <f>E103*E102</f>
        <v>1.1151</v>
      </c>
      <c r="G103" s="155">
        <f>L11</f>
        <v>25287.348800000003</v>
      </c>
      <c r="H103" s="156">
        <f>G103*F103</f>
        <v>28197.922646880004</v>
      </c>
    </row>
    <row r="104" spans="1:8" ht="25.5" x14ac:dyDescent="0.2">
      <c r="A104" s="122" t="s">
        <v>70</v>
      </c>
      <c r="B104" s="123" t="s">
        <v>1152</v>
      </c>
      <c r="C104" s="124" t="s">
        <v>1153</v>
      </c>
      <c r="D104" s="125" t="s">
        <v>513</v>
      </c>
      <c r="E104" s="220">
        <v>0.06</v>
      </c>
      <c r="F104" s="221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4">
        <f t="shared" ref="F105:F110" si="8">E105*$E$104</f>
        <v>1.1460000000000001</v>
      </c>
      <c r="G105" s="155">
        <f>L11</f>
        <v>25287.348800000003</v>
      </c>
      <c r="H105" s="156">
        <f t="shared" ref="H105:H110" si="9">G105*F105</f>
        <v>28979.301724800007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4">
        <f t="shared" si="8"/>
        <v>1.6800000000000002E-2</v>
      </c>
      <c r="G106" s="133">
        <v>0</v>
      </c>
      <c r="H106" s="156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4">
        <f t="shared" si="8"/>
        <v>8.4000000000000012E-3</v>
      </c>
      <c r="G107" s="133">
        <v>252064</v>
      </c>
      <c r="H107" s="156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4">
        <f t="shared" si="8"/>
        <v>8.4000000000000012E-3</v>
      </c>
      <c r="G108" s="133">
        <v>140361</v>
      </c>
      <c r="H108" s="156">
        <f t="shared" si="9"/>
        <v>1179.0324000000003</v>
      </c>
    </row>
    <row r="109" spans="1:8" x14ac:dyDescent="0.2">
      <c r="A109" s="128" t="s">
        <v>238</v>
      </c>
      <c r="B109" s="129" t="s">
        <v>1154</v>
      </c>
      <c r="C109" s="130" t="s">
        <v>1155</v>
      </c>
      <c r="D109" s="131" t="s">
        <v>651</v>
      </c>
      <c r="E109" s="132">
        <v>12.2</v>
      </c>
      <c r="F109" s="154">
        <f t="shared" si="8"/>
        <v>0.73199999999999998</v>
      </c>
      <c r="G109" s="133">
        <v>4000</v>
      </c>
      <c r="H109" s="156">
        <f t="shared" si="9"/>
        <v>2928</v>
      </c>
    </row>
    <row r="110" spans="1:8" x14ac:dyDescent="0.2">
      <c r="A110" s="128" t="s">
        <v>237</v>
      </c>
      <c r="B110" s="129" t="s">
        <v>1156</v>
      </c>
      <c r="C110" s="130" t="s">
        <v>1157</v>
      </c>
      <c r="D110" s="131" t="s">
        <v>651</v>
      </c>
      <c r="E110" s="132">
        <v>12.2</v>
      </c>
      <c r="F110" s="154">
        <f t="shared" si="8"/>
        <v>0.73199999999999998</v>
      </c>
      <c r="G110" s="133">
        <v>2000</v>
      </c>
      <c r="H110" s="156">
        <f t="shared" si="9"/>
        <v>1464</v>
      </c>
    </row>
    <row r="111" spans="1:8" ht="18.75" customHeight="1" x14ac:dyDescent="0.2">
      <c r="A111" s="122" t="s">
        <v>73</v>
      </c>
      <c r="B111" s="123" t="s">
        <v>1158</v>
      </c>
      <c r="C111" s="124" t="s">
        <v>1159</v>
      </c>
      <c r="D111" s="125" t="s">
        <v>766</v>
      </c>
      <c r="E111" s="220">
        <v>6</v>
      </c>
      <c r="F111" s="221"/>
      <c r="G111" s="126">
        <v>8500</v>
      </c>
      <c r="H111" s="157">
        <f>G111*E111</f>
        <v>51000</v>
      </c>
    </row>
    <row r="112" spans="1:8" ht="45" customHeight="1" x14ac:dyDescent="0.2">
      <c r="A112" s="122" t="s">
        <v>76</v>
      </c>
      <c r="B112" s="123" t="s">
        <v>1160</v>
      </c>
      <c r="C112" s="124" t="s">
        <v>1161</v>
      </c>
      <c r="D112" s="125" t="s">
        <v>513</v>
      </c>
      <c r="E112" s="220">
        <v>0.06</v>
      </c>
      <c r="F112" s="221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4">
        <f>E113*$E$112</f>
        <v>0.74399999999999999</v>
      </c>
      <c r="G113" s="155">
        <f>L11</f>
        <v>25287.348800000003</v>
      </c>
      <c r="H113" s="156">
        <f>G113*F113</f>
        <v>18813.787507200002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4">
        <f t="shared" ref="F114:F120" si="10">E114*$E$112</f>
        <v>0.22679999999999997</v>
      </c>
      <c r="G114" s="133">
        <v>0</v>
      </c>
      <c r="H114" s="156">
        <f t="shared" ref="H114:H120" si="11">G114*F114</f>
        <v>0</v>
      </c>
    </row>
    <row r="115" spans="1:8" ht="25.5" x14ac:dyDescent="0.2">
      <c r="A115" s="128" t="s">
        <v>223</v>
      </c>
      <c r="B115" s="129" t="s">
        <v>1162</v>
      </c>
      <c r="C115" s="130" t="s">
        <v>1163</v>
      </c>
      <c r="D115" s="131" t="s">
        <v>12</v>
      </c>
      <c r="E115" s="132">
        <v>3</v>
      </c>
      <c r="F115" s="154">
        <f t="shared" si="10"/>
        <v>0.18</v>
      </c>
      <c r="G115" s="133">
        <v>1357.75</v>
      </c>
      <c r="H115" s="156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4">
        <f t="shared" si="10"/>
        <v>2.3400000000000001E-2</v>
      </c>
      <c r="G116" s="133">
        <v>252064</v>
      </c>
      <c r="H116" s="156">
        <f t="shared" si="11"/>
        <v>5898.2975999999999</v>
      </c>
    </row>
    <row r="117" spans="1:8" ht="38.25" x14ac:dyDescent="0.2">
      <c r="A117" s="128" t="s">
        <v>221</v>
      </c>
      <c r="B117" s="129" t="s">
        <v>1164</v>
      </c>
      <c r="C117" s="130" t="s">
        <v>1165</v>
      </c>
      <c r="D117" s="131" t="s">
        <v>12</v>
      </c>
      <c r="E117" s="132">
        <v>3</v>
      </c>
      <c r="F117" s="154">
        <f t="shared" si="10"/>
        <v>0.18</v>
      </c>
      <c r="G117" s="133">
        <v>10050</v>
      </c>
      <c r="H117" s="156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4">
        <f t="shared" si="10"/>
        <v>2.3400000000000001E-2</v>
      </c>
      <c r="G118" s="133">
        <v>140361</v>
      </c>
      <c r="H118" s="156">
        <f t="shared" si="11"/>
        <v>3284.4474</v>
      </c>
    </row>
    <row r="119" spans="1:8" x14ac:dyDescent="0.2">
      <c r="A119" s="128" t="s">
        <v>1166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4">
        <f t="shared" si="10"/>
        <v>3.5999999999999998E-6</v>
      </c>
      <c r="G119" s="133">
        <v>27882000</v>
      </c>
      <c r="H119" s="156">
        <f t="shared" si="11"/>
        <v>100.37519999999999</v>
      </c>
    </row>
    <row r="120" spans="1:8" ht="25.5" x14ac:dyDescent="0.2">
      <c r="A120" s="128" t="s">
        <v>1168</v>
      </c>
      <c r="B120" s="129" t="s">
        <v>1169</v>
      </c>
      <c r="C120" s="130" t="s">
        <v>1170</v>
      </c>
      <c r="D120" s="131" t="s">
        <v>159</v>
      </c>
      <c r="E120" s="132">
        <v>0.5</v>
      </c>
      <c r="F120" s="154">
        <f t="shared" si="10"/>
        <v>0.03</v>
      </c>
      <c r="G120" s="133">
        <v>11000</v>
      </c>
      <c r="H120" s="156">
        <f t="shared" si="11"/>
        <v>330</v>
      </c>
    </row>
    <row r="121" spans="1:8" x14ac:dyDescent="0.2">
      <c r="A121" s="122" t="s">
        <v>79</v>
      </c>
      <c r="B121" s="123" t="s">
        <v>1171</v>
      </c>
      <c r="C121" s="124" t="s">
        <v>1172</v>
      </c>
      <c r="D121" s="125" t="s">
        <v>766</v>
      </c>
      <c r="E121" s="220">
        <v>6</v>
      </c>
      <c r="F121" s="221"/>
      <c r="G121" s="126">
        <v>17250</v>
      </c>
      <c r="H121" s="157">
        <f>G121*E121</f>
        <v>103500</v>
      </c>
    </row>
    <row r="122" spans="1:8" ht="38.25" x14ac:dyDescent="0.2">
      <c r="A122" s="122" t="s">
        <v>82</v>
      </c>
      <c r="B122" s="123" t="s">
        <v>1173</v>
      </c>
      <c r="C122" s="124" t="s">
        <v>1174</v>
      </c>
      <c r="D122" s="125" t="s">
        <v>513</v>
      </c>
      <c r="E122" s="220">
        <v>0.06</v>
      </c>
      <c r="F122" s="221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4">
        <f>E123*$E$122</f>
        <v>2.4899999999999998</v>
      </c>
      <c r="G123" s="155">
        <f>L11</f>
        <v>25287.348800000003</v>
      </c>
      <c r="H123" s="156">
        <f>G123*F123</f>
        <v>62965.498512000006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4">
        <f t="shared" ref="F124:F129" si="12">E124*$E$122</f>
        <v>1.704</v>
      </c>
      <c r="G124" s="133">
        <v>0</v>
      </c>
      <c r="H124" s="156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4">
        <f t="shared" si="12"/>
        <v>4.8000000000000001E-2</v>
      </c>
      <c r="G125" s="133">
        <v>252064</v>
      </c>
      <c r="H125" s="156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4">
        <f t="shared" si="12"/>
        <v>0.38519999999999999</v>
      </c>
      <c r="G126" s="133">
        <v>6658</v>
      </c>
      <c r="H126" s="156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4">
        <f t="shared" si="12"/>
        <v>4.8000000000000001E-2</v>
      </c>
      <c r="G127" s="133">
        <v>140361</v>
      </c>
      <c r="H127" s="156">
        <f t="shared" si="13"/>
        <v>6737.3280000000004</v>
      </c>
    </row>
    <row r="128" spans="1:8" x14ac:dyDescent="0.2">
      <c r="A128" s="128" t="s">
        <v>201</v>
      </c>
      <c r="B128" s="129" t="s">
        <v>1175</v>
      </c>
      <c r="C128" s="130" t="s">
        <v>1176</v>
      </c>
      <c r="D128" s="131" t="s">
        <v>159</v>
      </c>
      <c r="E128" s="132">
        <v>0.68</v>
      </c>
      <c r="F128" s="154">
        <f t="shared" si="12"/>
        <v>4.0800000000000003E-2</v>
      </c>
      <c r="G128" s="133">
        <v>32300</v>
      </c>
      <c r="H128" s="156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4">
        <f t="shared" si="12"/>
        <v>6.3E-2</v>
      </c>
      <c r="G129" s="133">
        <v>27000</v>
      </c>
      <c r="H129" s="156">
        <f t="shared" si="13"/>
        <v>1701</v>
      </c>
    </row>
    <row r="130" spans="1:8" x14ac:dyDescent="0.2">
      <c r="A130" s="122" t="s">
        <v>85</v>
      </c>
      <c r="B130" s="123" t="s">
        <v>1177</v>
      </c>
      <c r="C130" s="124" t="s">
        <v>1178</v>
      </c>
      <c r="D130" s="125" t="s">
        <v>766</v>
      </c>
      <c r="E130" s="220">
        <v>6</v>
      </c>
      <c r="F130" s="221"/>
      <c r="G130" s="126">
        <v>39402</v>
      </c>
      <c r="H130" s="157">
        <f>G130*E130</f>
        <v>236412</v>
      </c>
    </row>
    <row r="131" spans="1:8" ht="51" x14ac:dyDescent="0.2">
      <c r="A131" s="122" t="s">
        <v>88</v>
      </c>
      <c r="B131" s="123" t="s">
        <v>1160</v>
      </c>
      <c r="C131" s="124" t="s">
        <v>1161</v>
      </c>
      <c r="D131" s="125" t="s">
        <v>513</v>
      </c>
      <c r="E131" s="220">
        <v>0.06</v>
      </c>
      <c r="F131" s="221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4">
        <f>E132*$E$131</f>
        <v>0.74399999999999999</v>
      </c>
      <c r="G132" s="155">
        <f>L11</f>
        <v>25287.348800000003</v>
      </c>
      <c r="H132" s="156">
        <f>G132*F132</f>
        <v>18813.787507200002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4">
        <f t="shared" ref="F133:F139" si="14">E133*$E$131</f>
        <v>0.22679999999999997</v>
      </c>
      <c r="G133" s="133">
        <v>0</v>
      </c>
      <c r="H133" s="156">
        <f t="shared" ref="H133:H139" si="15">G133*F133</f>
        <v>0</v>
      </c>
    </row>
    <row r="134" spans="1:8" ht="25.5" x14ac:dyDescent="0.2">
      <c r="A134" s="128" t="s">
        <v>569</v>
      </c>
      <c r="B134" s="129" t="s">
        <v>1162</v>
      </c>
      <c r="C134" s="130" t="s">
        <v>1163</v>
      </c>
      <c r="D134" s="131" t="s">
        <v>12</v>
      </c>
      <c r="E134" s="132">
        <v>3</v>
      </c>
      <c r="F134" s="154">
        <f t="shared" si="14"/>
        <v>0.18</v>
      </c>
      <c r="G134" s="133">
        <v>1357.75</v>
      </c>
      <c r="H134" s="156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4">
        <f t="shared" si="14"/>
        <v>2.3400000000000001E-2</v>
      </c>
      <c r="G135" s="133">
        <v>252064</v>
      </c>
      <c r="H135" s="156">
        <f t="shared" si="15"/>
        <v>5898.2975999999999</v>
      </c>
    </row>
    <row r="136" spans="1:8" ht="38.25" x14ac:dyDescent="0.2">
      <c r="A136" s="128" t="s">
        <v>571</v>
      </c>
      <c r="B136" s="129" t="s">
        <v>1164</v>
      </c>
      <c r="C136" s="130" t="s">
        <v>1165</v>
      </c>
      <c r="D136" s="131" t="s">
        <v>12</v>
      </c>
      <c r="E136" s="132">
        <v>3</v>
      </c>
      <c r="F136" s="154">
        <f t="shared" si="14"/>
        <v>0.18</v>
      </c>
      <c r="G136" s="133">
        <v>10050</v>
      </c>
      <c r="H136" s="156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4">
        <f t="shared" si="14"/>
        <v>2.3400000000000001E-2</v>
      </c>
      <c r="G137" s="133">
        <v>140361</v>
      </c>
      <c r="H137" s="156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4">
        <f t="shared" si="14"/>
        <v>3.5999999999999998E-6</v>
      </c>
      <c r="G138" s="133">
        <v>27882000</v>
      </c>
      <c r="H138" s="156">
        <f t="shared" si="15"/>
        <v>100.37519999999999</v>
      </c>
    </row>
    <row r="139" spans="1:8" ht="25.5" x14ac:dyDescent="0.2">
      <c r="A139" s="128" t="s">
        <v>578</v>
      </c>
      <c r="B139" s="129" t="s">
        <v>1169</v>
      </c>
      <c r="C139" s="130" t="s">
        <v>1170</v>
      </c>
      <c r="D139" s="131" t="s">
        <v>159</v>
      </c>
      <c r="E139" s="132">
        <v>0.5</v>
      </c>
      <c r="F139" s="154">
        <f t="shared" si="14"/>
        <v>0.03</v>
      </c>
      <c r="G139" s="133">
        <v>11000</v>
      </c>
      <c r="H139" s="156">
        <f t="shared" si="15"/>
        <v>330</v>
      </c>
    </row>
    <row r="140" spans="1:8" x14ac:dyDescent="0.2">
      <c r="A140" s="122" t="s">
        <v>150</v>
      </c>
      <c r="B140" s="123" t="s">
        <v>1171</v>
      </c>
      <c r="C140" s="124" t="s">
        <v>1172</v>
      </c>
      <c r="D140" s="125" t="s">
        <v>766</v>
      </c>
      <c r="E140" s="220">
        <v>6</v>
      </c>
      <c r="F140" s="221"/>
      <c r="G140" s="126">
        <v>17250</v>
      </c>
      <c r="H140" s="157">
        <f>G140*E140</f>
        <v>103500</v>
      </c>
    </row>
    <row r="141" spans="1:8" ht="38.25" x14ac:dyDescent="0.2">
      <c r="A141" s="122" t="s">
        <v>153</v>
      </c>
      <c r="B141" s="123" t="s">
        <v>1179</v>
      </c>
      <c r="C141" s="124" t="s">
        <v>1180</v>
      </c>
      <c r="D141" s="125" t="s">
        <v>513</v>
      </c>
      <c r="E141" s="220">
        <v>0.08</v>
      </c>
      <c r="F141" s="221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4">
        <f>E142*$E$141</f>
        <v>3.0640000000000001</v>
      </c>
      <c r="G142" s="155">
        <f>L11</f>
        <v>25287.348800000003</v>
      </c>
      <c r="H142" s="156">
        <f>G142*F142</f>
        <v>77480.436723200008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4">
        <f t="shared" ref="F143:F150" si="16">E143*$E$141</f>
        <v>0.04</v>
      </c>
      <c r="G143" s="133">
        <v>0</v>
      </c>
      <c r="H143" s="156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4">
        <f t="shared" si="16"/>
        <v>0.02</v>
      </c>
      <c r="G144" s="133">
        <v>252064</v>
      </c>
      <c r="H144" s="156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4">
        <f t="shared" si="16"/>
        <v>0.49440000000000001</v>
      </c>
      <c r="G145" s="133">
        <v>6658</v>
      </c>
      <c r="H145" s="156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4">
        <f t="shared" si="16"/>
        <v>0.02</v>
      </c>
      <c r="G146" s="133">
        <v>140361</v>
      </c>
      <c r="H146" s="156">
        <f t="shared" si="17"/>
        <v>2807.2200000000003</v>
      </c>
    </row>
    <row r="147" spans="1:8" x14ac:dyDescent="0.2">
      <c r="A147" s="128" t="s">
        <v>1181</v>
      </c>
      <c r="B147" s="129" t="s">
        <v>1175</v>
      </c>
      <c r="C147" s="130" t="s">
        <v>1176</v>
      </c>
      <c r="D147" s="131" t="s">
        <v>159</v>
      </c>
      <c r="E147" s="132">
        <v>0.1</v>
      </c>
      <c r="F147" s="154">
        <f t="shared" si="16"/>
        <v>8.0000000000000002E-3</v>
      </c>
      <c r="G147" s="133">
        <v>32300</v>
      </c>
      <c r="H147" s="156">
        <f t="shared" si="17"/>
        <v>258.39999999999998</v>
      </c>
    </row>
    <row r="148" spans="1:8" ht="25.5" x14ac:dyDescent="0.2">
      <c r="A148" s="128" t="s">
        <v>1182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4">
        <f t="shared" si="16"/>
        <v>0.24</v>
      </c>
      <c r="G148" s="133">
        <v>27000</v>
      </c>
      <c r="H148" s="156">
        <f t="shared" si="17"/>
        <v>6480</v>
      </c>
    </row>
    <row r="149" spans="1:8" ht="25.5" x14ac:dyDescent="0.2">
      <c r="A149" s="128" t="s">
        <v>1183</v>
      </c>
      <c r="B149" s="129" t="s">
        <v>1184</v>
      </c>
      <c r="C149" s="130" t="s">
        <v>1185</v>
      </c>
      <c r="D149" s="131" t="s">
        <v>1167</v>
      </c>
      <c r="E149" s="132">
        <v>2.2000000000000002</v>
      </c>
      <c r="F149" s="154">
        <f t="shared" si="16"/>
        <v>0.17600000000000002</v>
      </c>
      <c r="G149" s="133">
        <v>8500</v>
      </c>
      <c r="H149" s="156">
        <f t="shared" si="17"/>
        <v>1496.0000000000002</v>
      </c>
    </row>
    <row r="150" spans="1:8" ht="25.5" x14ac:dyDescent="0.2">
      <c r="A150" s="128" t="s">
        <v>1186</v>
      </c>
      <c r="B150" s="129" t="s">
        <v>1187</v>
      </c>
      <c r="C150" s="130" t="s">
        <v>1188</v>
      </c>
      <c r="D150" s="131" t="s">
        <v>143</v>
      </c>
      <c r="E150" s="132">
        <v>220</v>
      </c>
      <c r="F150" s="154">
        <f t="shared" si="16"/>
        <v>17.600000000000001</v>
      </c>
      <c r="G150" s="133">
        <v>3500</v>
      </c>
      <c r="H150" s="156">
        <f t="shared" si="17"/>
        <v>61600.000000000007</v>
      </c>
    </row>
    <row r="151" spans="1:8" x14ac:dyDescent="0.2">
      <c r="A151" s="122" t="s">
        <v>156</v>
      </c>
      <c r="B151" s="123" t="s">
        <v>1189</v>
      </c>
      <c r="C151" s="124" t="s">
        <v>1190</v>
      </c>
      <c r="D151" s="125" t="s">
        <v>766</v>
      </c>
      <c r="E151" s="220">
        <v>8</v>
      </c>
      <c r="F151" s="221"/>
      <c r="G151" s="126">
        <v>20575</v>
      </c>
      <c r="H151" s="157">
        <f>G151*E151</f>
        <v>164600</v>
      </c>
    </row>
    <row r="152" spans="1:8" x14ac:dyDescent="0.2">
      <c r="A152" s="122" t="s">
        <v>160</v>
      </c>
      <c r="B152" s="123" t="s">
        <v>1290</v>
      </c>
      <c r="C152" s="124" t="s">
        <v>1191</v>
      </c>
      <c r="D152" s="125" t="s">
        <v>143</v>
      </c>
      <c r="E152" s="220">
        <v>8</v>
      </c>
      <c r="F152" s="221"/>
      <c r="G152" s="126">
        <v>6000</v>
      </c>
      <c r="H152" s="157">
        <f>G152*E152</f>
        <v>48000</v>
      </c>
    </row>
    <row r="153" spans="1:8" ht="76.5" x14ac:dyDescent="0.2">
      <c r="A153" s="122" t="s">
        <v>163</v>
      </c>
      <c r="B153" s="123" t="s">
        <v>1192</v>
      </c>
      <c r="C153" s="124" t="s">
        <v>1193</v>
      </c>
      <c r="D153" s="125" t="s">
        <v>513</v>
      </c>
      <c r="E153" s="220">
        <v>7.0000000000000007E-2</v>
      </c>
      <c r="F153" s="221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4">
        <f>E154*$E$153</f>
        <v>0.81200000000000006</v>
      </c>
      <c r="G154" s="155">
        <f>L11</f>
        <v>25287.348800000003</v>
      </c>
      <c r="H154" s="156">
        <f>G154*F154</f>
        <v>20533.327225600005</v>
      </c>
    </row>
    <row r="155" spans="1:8" x14ac:dyDescent="0.2">
      <c r="A155" s="128" t="s">
        <v>1194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4">
        <f t="shared" ref="F155:F161" si="18">E155*$E$153</f>
        <v>0.21980000000000002</v>
      </c>
      <c r="G155" s="133">
        <v>0</v>
      </c>
      <c r="H155" s="156">
        <f t="shared" ref="H155:H161" si="19">G155*F155</f>
        <v>0</v>
      </c>
    </row>
    <row r="156" spans="1:8" ht="25.5" x14ac:dyDescent="0.2">
      <c r="A156" s="128" t="s">
        <v>1195</v>
      </c>
      <c r="B156" s="129" t="s">
        <v>1162</v>
      </c>
      <c r="C156" s="130" t="s">
        <v>1163</v>
      </c>
      <c r="D156" s="131" t="s">
        <v>12</v>
      </c>
      <c r="E156" s="132">
        <v>2.75</v>
      </c>
      <c r="F156" s="154">
        <f>E156*$E$153</f>
        <v>0.1925</v>
      </c>
      <c r="G156" s="133">
        <v>1357.75</v>
      </c>
      <c r="H156" s="156">
        <f>G156*F156</f>
        <v>261.36687499999999</v>
      </c>
    </row>
    <row r="157" spans="1:8" ht="51" x14ac:dyDescent="0.2">
      <c r="A157" s="128" t="s">
        <v>1196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4">
        <f t="shared" si="18"/>
        <v>1.4700000000000001E-2</v>
      </c>
      <c r="G157" s="133">
        <v>252064</v>
      </c>
      <c r="H157" s="156">
        <f t="shared" si="19"/>
        <v>3705.3408000000004</v>
      </c>
    </row>
    <row r="158" spans="1:8" ht="38.25" x14ac:dyDescent="0.2">
      <c r="A158" s="128" t="s">
        <v>1197</v>
      </c>
      <c r="B158" s="129" t="s">
        <v>1164</v>
      </c>
      <c r="C158" s="130" t="s">
        <v>1165</v>
      </c>
      <c r="D158" s="131" t="s">
        <v>12</v>
      </c>
      <c r="E158" s="132">
        <v>2.75</v>
      </c>
      <c r="F158" s="154">
        <f t="shared" si="18"/>
        <v>0.1925</v>
      </c>
      <c r="G158" s="133">
        <v>10050</v>
      </c>
      <c r="H158" s="156">
        <f t="shared" si="19"/>
        <v>1934.625</v>
      </c>
    </row>
    <row r="159" spans="1:8" ht="25.5" x14ac:dyDescent="0.2">
      <c r="A159" s="128" t="s">
        <v>1198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4">
        <f t="shared" si="18"/>
        <v>1.4700000000000001E-2</v>
      </c>
      <c r="G159" s="133">
        <v>140361</v>
      </c>
      <c r="H159" s="156">
        <f t="shared" si="19"/>
        <v>2063.3067000000001</v>
      </c>
    </row>
    <row r="160" spans="1:8" x14ac:dyDescent="0.2">
      <c r="A160" s="128" t="s">
        <v>1199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4">
        <f t="shared" si="18"/>
        <v>5.0400000000000005E-5</v>
      </c>
      <c r="G160" s="133">
        <v>27882000</v>
      </c>
      <c r="H160" s="156">
        <f t="shared" si="19"/>
        <v>1405.2528000000002</v>
      </c>
    </row>
    <row r="161" spans="1:8" ht="25.5" x14ac:dyDescent="0.2">
      <c r="A161" s="128" t="s">
        <v>1200</v>
      </c>
      <c r="B161" s="129" t="s">
        <v>1169</v>
      </c>
      <c r="C161" s="130" t="s">
        <v>1170</v>
      </c>
      <c r="D161" s="131" t="s">
        <v>159</v>
      </c>
      <c r="E161" s="132">
        <v>0.26</v>
      </c>
      <c r="F161" s="154">
        <f t="shared" si="18"/>
        <v>1.8200000000000001E-2</v>
      </c>
      <c r="G161" s="133">
        <v>11000</v>
      </c>
      <c r="H161" s="156">
        <f t="shared" si="19"/>
        <v>200.20000000000002</v>
      </c>
    </row>
    <row r="162" spans="1:8" x14ac:dyDescent="0.2">
      <c r="A162" s="122" t="s">
        <v>166</v>
      </c>
      <c r="B162" s="123" t="s">
        <v>1171</v>
      </c>
      <c r="C162" s="124" t="s">
        <v>1172</v>
      </c>
      <c r="D162" s="125" t="s">
        <v>766</v>
      </c>
      <c r="E162" s="220">
        <v>7</v>
      </c>
      <c r="F162" s="221"/>
      <c r="G162" s="126">
        <v>17250</v>
      </c>
      <c r="H162" s="157">
        <f>G162*E162</f>
        <v>120750</v>
      </c>
    </row>
    <row r="163" spans="1:8" ht="56.25" customHeight="1" x14ac:dyDescent="0.2">
      <c r="A163" s="122" t="s">
        <v>169</v>
      </c>
      <c r="B163" s="123" t="s">
        <v>1201</v>
      </c>
      <c r="C163" s="124" t="s">
        <v>1202</v>
      </c>
      <c r="D163" s="125" t="s">
        <v>513</v>
      </c>
      <c r="E163" s="220">
        <v>8.5000000000000006E-2</v>
      </c>
      <c r="F163" s="221"/>
      <c r="G163" s="126"/>
      <c r="H163" s="127"/>
    </row>
    <row r="164" spans="1:8" ht="25.5" x14ac:dyDescent="0.2">
      <c r="A164" s="128" t="s">
        <v>1203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4">
        <f>E164*$E$163</f>
        <v>1.292</v>
      </c>
      <c r="G164" s="155">
        <f>L11</f>
        <v>25287.348800000003</v>
      </c>
      <c r="H164" s="156">
        <f>G164*F164</f>
        <v>32671.254649600007</v>
      </c>
    </row>
    <row r="165" spans="1:8" x14ac:dyDescent="0.2">
      <c r="A165" s="128" t="s">
        <v>1204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4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1205</v>
      </c>
      <c r="C166" s="124" t="s">
        <v>1206</v>
      </c>
      <c r="D166" s="125" t="s">
        <v>766</v>
      </c>
      <c r="E166" s="220">
        <v>8.5</v>
      </c>
      <c r="F166" s="221"/>
      <c r="G166" s="126">
        <v>8500</v>
      </c>
      <c r="H166" s="157">
        <f>G166*E166</f>
        <v>72250</v>
      </c>
    </row>
    <row r="167" spans="1:8" ht="51" x14ac:dyDescent="0.2">
      <c r="A167" s="122" t="s">
        <v>402</v>
      </c>
      <c r="B167" s="123" t="s">
        <v>1160</v>
      </c>
      <c r="C167" s="124" t="s">
        <v>1207</v>
      </c>
      <c r="D167" s="125" t="s">
        <v>513</v>
      </c>
      <c r="E167" s="220">
        <v>8.5000000000000006E-2</v>
      </c>
      <c r="F167" s="221"/>
      <c r="G167" s="126"/>
      <c r="H167" s="127"/>
    </row>
    <row r="168" spans="1:8" ht="25.5" x14ac:dyDescent="0.2">
      <c r="A168" s="128" t="s">
        <v>1208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4">
        <f>E168*$E$167</f>
        <v>1.054</v>
      </c>
      <c r="G168" s="155">
        <f>L11</f>
        <v>25287.348800000003</v>
      </c>
      <c r="H168" s="156">
        <f>G168*F168</f>
        <v>26652.865635200003</v>
      </c>
    </row>
    <row r="169" spans="1:8" x14ac:dyDescent="0.2">
      <c r="A169" s="128" t="s">
        <v>1209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4">
        <f t="shared" ref="F169:F175" si="20">E169*$E$167</f>
        <v>0.32130000000000003</v>
      </c>
      <c r="G169" s="133">
        <v>0</v>
      </c>
      <c r="H169" s="156">
        <f t="shared" ref="H169:H175" si="21">G169*F169</f>
        <v>0</v>
      </c>
    </row>
    <row r="170" spans="1:8" ht="25.5" x14ac:dyDescent="0.2">
      <c r="A170" s="128" t="s">
        <v>1210</v>
      </c>
      <c r="B170" s="129" t="s">
        <v>1162</v>
      </c>
      <c r="C170" s="130" t="s">
        <v>1163</v>
      </c>
      <c r="D170" s="131" t="s">
        <v>12</v>
      </c>
      <c r="E170" s="132">
        <v>3</v>
      </c>
      <c r="F170" s="154">
        <f t="shared" si="20"/>
        <v>0.255</v>
      </c>
      <c r="G170" s="133">
        <v>1357.75</v>
      </c>
      <c r="H170" s="156">
        <f t="shared" si="21"/>
        <v>346.22624999999999</v>
      </c>
    </row>
    <row r="171" spans="1:8" ht="51" x14ac:dyDescent="0.2">
      <c r="A171" s="128" t="s">
        <v>1211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4">
        <f t="shared" si="20"/>
        <v>3.3150000000000006E-2</v>
      </c>
      <c r="G171" s="133">
        <v>252064</v>
      </c>
      <c r="H171" s="156">
        <f t="shared" si="21"/>
        <v>8355.9216000000015</v>
      </c>
    </row>
    <row r="172" spans="1:8" ht="38.25" x14ac:dyDescent="0.2">
      <c r="A172" s="128" t="s">
        <v>1212</v>
      </c>
      <c r="B172" s="129" t="s">
        <v>1164</v>
      </c>
      <c r="C172" s="130" t="s">
        <v>1165</v>
      </c>
      <c r="D172" s="131" t="s">
        <v>12</v>
      </c>
      <c r="E172" s="132">
        <v>3</v>
      </c>
      <c r="F172" s="154">
        <f t="shared" si="20"/>
        <v>0.255</v>
      </c>
      <c r="G172" s="133">
        <v>10050</v>
      </c>
      <c r="H172" s="156">
        <f t="shared" si="21"/>
        <v>2562.75</v>
      </c>
    </row>
    <row r="173" spans="1:8" ht="25.5" x14ac:dyDescent="0.2">
      <c r="A173" s="128" t="s">
        <v>1213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4">
        <f t="shared" si="20"/>
        <v>3.3150000000000006E-2</v>
      </c>
      <c r="G173" s="133">
        <v>140361</v>
      </c>
      <c r="H173" s="156">
        <f t="shared" si="21"/>
        <v>4652.9671500000004</v>
      </c>
    </row>
    <row r="174" spans="1:8" x14ac:dyDescent="0.2">
      <c r="A174" s="128" t="s">
        <v>1214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4">
        <f t="shared" si="20"/>
        <v>5.1000000000000003E-6</v>
      </c>
      <c r="G174" s="133">
        <v>27882000</v>
      </c>
      <c r="H174" s="156">
        <f t="shared" si="21"/>
        <v>142.19820000000001</v>
      </c>
    </row>
    <row r="175" spans="1:8" ht="25.5" x14ac:dyDescent="0.2">
      <c r="A175" s="128" t="s">
        <v>1215</v>
      </c>
      <c r="B175" s="129" t="s">
        <v>1169</v>
      </c>
      <c r="C175" s="130" t="s">
        <v>1170</v>
      </c>
      <c r="D175" s="131" t="s">
        <v>159</v>
      </c>
      <c r="E175" s="132">
        <v>0.5</v>
      </c>
      <c r="F175" s="154">
        <f t="shared" si="20"/>
        <v>4.2500000000000003E-2</v>
      </c>
      <c r="G175" s="133">
        <v>11000</v>
      </c>
      <c r="H175" s="156">
        <f t="shared" si="21"/>
        <v>467.50000000000006</v>
      </c>
    </row>
    <row r="176" spans="1:8" x14ac:dyDescent="0.2">
      <c r="A176" s="122" t="s">
        <v>401</v>
      </c>
      <c r="B176" s="123" t="s">
        <v>1171</v>
      </c>
      <c r="C176" s="124" t="s">
        <v>1172</v>
      </c>
      <c r="D176" s="125" t="s">
        <v>766</v>
      </c>
      <c r="E176" s="220">
        <v>8.5</v>
      </c>
      <c r="F176" s="221"/>
      <c r="G176" s="126">
        <v>17250</v>
      </c>
      <c r="H176" s="157">
        <f>G176*E176</f>
        <v>146625</v>
      </c>
    </row>
    <row r="177" spans="1:8" ht="38.25" x14ac:dyDescent="0.2">
      <c r="A177" s="122" t="s">
        <v>400</v>
      </c>
      <c r="B177" s="123" t="s">
        <v>1216</v>
      </c>
      <c r="C177" s="124" t="s">
        <v>1217</v>
      </c>
      <c r="D177" s="125" t="s">
        <v>513</v>
      </c>
      <c r="E177" s="220">
        <v>2.5</v>
      </c>
      <c r="F177" s="221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4">
        <f>E178*$E$177</f>
        <v>42.75</v>
      </c>
      <c r="G178" s="155">
        <f>L11</f>
        <v>25287.348800000003</v>
      </c>
      <c r="H178" s="156">
        <f>G178*F178</f>
        <v>1081034.1612000002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4">
        <f t="shared" ref="F179:F188" si="22">E179*$E$177</f>
        <v>42.074999999999996</v>
      </c>
      <c r="G179" s="133">
        <v>0</v>
      </c>
      <c r="H179" s="156">
        <f t="shared" ref="H179:H188" si="23">G179*F179</f>
        <v>0</v>
      </c>
    </row>
    <row r="180" spans="1:8" x14ac:dyDescent="0.2">
      <c r="A180" s="128" t="s">
        <v>642</v>
      </c>
      <c r="B180" s="129" t="s">
        <v>1218</v>
      </c>
      <c r="C180" s="130" t="s">
        <v>1219</v>
      </c>
      <c r="D180" s="131" t="s">
        <v>12</v>
      </c>
      <c r="E180" s="132">
        <v>13.3</v>
      </c>
      <c r="F180" s="154">
        <f t="shared" si="22"/>
        <v>33.25</v>
      </c>
      <c r="G180" s="133">
        <v>142421</v>
      </c>
      <c r="H180" s="156">
        <f t="shared" si="23"/>
        <v>4735498.25</v>
      </c>
    </row>
    <row r="181" spans="1:8" ht="25.5" x14ac:dyDescent="0.2">
      <c r="A181" s="128" t="s">
        <v>643</v>
      </c>
      <c r="B181" s="129" t="s">
        <v>1162</v>
      </c>
      <c r="C181" s="130" t="s">
        <v>1163</v>
      </c>
      <c r="D181" s="131" t="s">
        <v>12</v>
      </c>
      <c r="E181" s="132">
        <v>2.75</v>
      </c>
      <c r="F181" s="154">
        <f t="shared" si="22"/>
        <v>6.875</v>
      </c>
      <c r="G181" s="133">
        <v>1357.75</v>
      </c>
      <c r="H181" s="156">
        <f t="shared" si="23"/>
        <v>9334.53125</v>
      </c>
    </row>
    <row r="182" spans="1:8" ht="51" x14ac:dyDescent="0.2">
      <c r="A182" s="128" t="s">
        <v>1220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4">
        <f t="shared" si="22"/>
        <v>0.97500000000000009</v>
      </c>
      <c r="G182" s="133">
        <v>252064</v>
      </c>
      <c r="H182" s="156">
        <f t="shared" si="23"/>
        <v>245762.40000000002</v>
      </c>
    </row>
    <row r="183" spans="1:8" ht="33" customHeight="1" x14ac:dyDescent="0.2">
      <c r="A183" s="128" t="s">
        <v>1221</v>
      </c>
      <c r="B183" s="129" t="s">
        <v>1164</v>
      </c>
      <c r="C183" s="130" t="s">
        <v>1165</v>
      </c>
      <c r="D183" s="131" t="s">
        <v>12</v>
      </c>
      <c r="E183" s="132">
        <v>2.75</v>
      </c>
      <c r="F183" s="154">
        <f t="shared" si="22"/>
        <v>6.875</v>
      </c>
      <c r="G183" s="133">
        <v>10050</v>
      </c>
      <c r="H183" s="156">
        <f t="shared" si="23"/>
        <v>69093.75</v>
      </c>
    </row>
    <row r="184" spans="1:8" ht="25.5" x14ac:dyDescent="0.2">
      <c r="A184" s="128" t="s">
        <v>1222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4">
        <f t="shared" si="22"/>
        <v>0.97500000000000009</v>
      </c>
      <c r="G184" s="133">
        <v>140361</v>
      </c>
      <c r="H184" s="156">
        <f t="shared" si="23"/>
        <v>136851.97500000001</v>
      </c>
    </row>
    <row r="185" spans="1:8" ht="25.5" x14ac:dyDescent="0.2">
      <c r="A185" s="128" t="s">
        <v>1223</v>
      </c>
      <c r="B185" s="129" t="s">
        <v>1224</v>
      </c>
      <c r="C185" s="130" t="s">
        <v>1225</v>
      </c>
      <c r="D185" s="131" t="s">
        <v>114</v>
      </c>
      <c r="E185" s="132">
        <v>0.21</v>
      </c>
      <c r="F185" s="154">
        <f t="shared" si="22"/>
        <v>0.52500000000000002</v>
      </c>
      <c r="G185" s="133">
        <v>10000</v>
      </c>
      <c r="H185" s="156">
        <f t="shared" si="23"/>
        <v>5250</v>
      </c>
    </row>
    <row r="186" spans="1:8" x14ac:dyDescent="0.2">
      <c r="A186" s="128" t="s">
        <v>1226</v>
      </c>
      <c r="B186" s="129" t="s">
        <v>1227</v>
      </c>
      <c r="C186" s="130" t="s">
        <v>1228</v>
      </c>
      <c r="D186" s="131" t="s">
        <v>1167</v>
      </c>
      <c r="E186" s="132">
        <v>0.08</v>
      </c>
      <c r="F186" s="154">
        <f t="shared" si="22"/>
        <v>0.2</v>
      </c>
      <c r="G186" s="133">
        <v>15000</v>
      </c>
      <c r="H186" s="156">
        <f t="shared" si="23"/>
        <v>3000</v>
      </c>
    </row>
    <row r="187" spans="1:8" ht="19.5" customHeight="1" x14ac:dyDescent="0.2">
      <c r="A187" s="128" t="s">
        <v>1229</v>
      </c>
      <c r="B187" s="129" t="s">
        <v>1230</v>
      </c>
      <c r="C187" s="130" t="s">
        <v>1231</v>
      </c>
      <c r="D187" s="131" t="s">
        <v>143</v>
      </c>
      <c r="E187" s="132">
        <v>8</v>
      </c>
      <c r="F187" s="154">
        <f t="shared" si="22"/>
        <v>20</v>
      </c>
      <c r="G187" s="133">
        <v>1000</v>
      </c>
      <c r="H187" s="156">
        <f t="shared" si="23"/>
        <v>20000</v>
      </c>
    </row>
    <row r="188" spans="1:8" ht="18" customHeight="1" x14ac:dyDescent="0.2">
      <c r="A188" s="128" t="s">
        <v>1232</v>
      </c>
      <c r="B188" s="129" t="s">
        <v>1233</v>
      </c>
      <c r="C188" s="130" t="s">
        <v>1234</v>
      </c>
      <c r="D188" s="131" t="s">
        <v>143</v>
      </c>
      <c r="E188" s="132">
        <v>8</v>
      </c>
      <c r="F188" s="154">
        <f t="shared" si="22"/>
        <v>20</v>
      </c>
      <c r="G188" s="133">
        <v>3500</v>
      </c>
      <c r="H188" s="156">
        <f t="shared" si="23"/>
        <v>70000</v>
      </c>
    </row>
    <row r="189" spans="1:8" x14ac:dyDescent="0.2">
      <c r="A189" s="122" t="s">
        <v>399</v>
      </c>
      <c r="B189" s="123" t="s">
        <v>1171</v>
      </c>
      <c r="C189" s="124" t="s">
        <v>1172</v>
      </c>
      <c r="D189" s="125" t="s">
        <v>766</v>
      </c>
      <c r="E189" s="220">
        <v>150</v>
      </c>
      <c r="F189" s="221"/>
      <c r="G189" s="126">
        <v>17250</v>
      </c>
      <c r="H189" s="157">
        <f t="shared" ref="H189:H194" si="24">G189*E189</f>
        <v>2587500</v>
      </c>
    </row>
    <row r="190" spans="1:8" x14ac:dyDescent="0.2">
      <c r="A190" s="122" t="s">
        <v>398</v>
      </c>
      <c r="B190" s="123" t="s">
        <v>1235</v>
      </c>
      <c r="C190" s="124" t="s">
        <v>1236</v>
      </c>
      <c r="D190" s="125" t="s">
        <v>766</v>
      </c>
      <c r="E190" s="220">
        <v>150</v>
      </c>
      <c r="F190" s="221"/>
      <c r="G190" s="126">
        <v>8500</v>
      </c>
      <c r="H190" s="157">
        <f t="shared" si="24"/>
        <v>1275000</v>
      </c>
    </row>
    <row r="191" spans="1:8" x14ac:dyDescent="0.2">
      <c r="A191" s="122" t="s">
        <v>397</v>
      </c>
      <c r="B191" s="123" t="s">
        <v>1237</v>
      </c>
      <c r="C191" s="124" t="s">
        <v>1238</v>
      </c>
      <c r="D191" s="125" t="s">
        <v>143</v>
      </c>
      <c r="E191" s="220">
        <v>12</v>
      </c>
      <c r="F191" s="221"/>
      <c r="G191" s="126">
        <v>65000</v>
      </c>
      <c r="H191" s="157">
        <f t="shared" si="24"/>
        <v>780000</v>
      </c>
    </row>
    <row r="192" spans="1:8" ht="25.5" x14ac:dyDescent="0.2">
      <c r="A192" s="122" t="s">
        <v>396</v>
      </c>
      <c r="B192" s="123" t="s">
        <v>1239</v>
      </c>
      <c r="C192" s="124" t="s">
        <v>1240</v>
      </c>
      <c r="D192" s="125" t="s">
        <v>143</v>
      </c>
      <c r="E192" s="220">
        <v>300</v>
      </c>
      <c r="F192" s="221"/>
      <c r="G192" s="126">
        <v>2147</v>
      </c>
      <c r="H192" s="157">
        <f t="shared" si="24"/>
        <v>644100</v>
      </c>
    </row>
    <row r="193" spans="1:9" x14ac:dyDescent="0.2">
      <c r="A193" s="122" t="s">
        <v>395</v>
      </c>
      <c r="B193" s="123" t="s">
        <v>955</v>
      </c>
      <c r="C193" s="124" t="s">
        <v>1241</v>
      </c>
      <c r="D193" s="125" t="s">
        <v>143</v>
      </c>
      <c r="E193" s="220">
        <v>18</v>
      </c>
      <c r="F193" s="221"/>
      <c r="G193" s="126">
        <v>15000</v>
      </c>
      <c r="H193" s="157">
        <f t="shared" si="24"/>
        <v>270000</v>
      </c>
    </row>
    <row r="194" spans="1:9" x14ac:dyDescent="0.2">
      <c r="A194" s="122" t="s">
        <v>394</v>
      </c>
      <c r="B194" s="123" t="s">
        <v>957</v>
      </c>
      <c r="C194" s="124" t="s">
        <v>1242</v>
      </c>
      <c r="D194" s="125" t="s">
        <v>143</v>
      </c>
      <c r="E194" s="220">
        <v>10</v>
      </c>
      <c r="F194" s="221"/>
      <c r="G194" s="126">
        <v>15000</v>
      </c>
      <c r="H194" s="157">
        <f t="shared" si="24"/>
        <v>150000</v>
      </c>
    </row>
    <row r="195" spans="1:9" ht="38.25" x14ac:dyDescent="0.2">
      <c r="A195" s="122" t="s">
        <v>393</v>
      </c>
      <c r="B195" s="123" t="s">
        <v>1243</v>
      </c>
      <c r="C195" s="124" t="s">
        <v>1244</v>
      </c>
      <c r="D195" s="125" t="s">
        <v>143</v>
      </c>
      <c r="E195" s="220">
        <v>1</v>
      </c>
      <c r="F195" s="221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4">
        <f>E196*$E$195</f>
        <v>0.41</v>
      </c>
      <c r="G196" s="155">
        <f>L11</f>
        <v>25287.348800000003</v>
      </c>
      <c r="H196" s="156">
        <f>G196*F196</f>
        <v>10367.813008000001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4">
        <f>E197*$E$195</f>
        <v>0.19</v>
      </c>
      <c r="G197" s="133">
        <v>0</v>
      </c>
      <c r="H197" s="156">
        <f>G197*F197</f>
        <v>0</v>
      </c>
    </row>
    <row r="198" spans="1:9" x14ac:dyDescent="0.2">
      <c r="A198" s="128" t="s">
        <v>674</v>
      </c>
      <c r="B198" s="129" t="s">
        <v>1218</v>
      </c>
      <c r="C198" s="130" t="s">
        <v>1219</v>
      </c>
      <c r="D198" s="131" t="s">
        <v>12</v>
      </c>
      <c r="E198" s="132">
        <v>1E-3</v>
      </c>
      <c r="F198" s="154">
        <f>E198*$E$195</f>
        <v>1E-3</v>
      </c>
      <c r="G198" s="133">
        <v>142421</v>
      </c>
      <c r="H198" s="156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4">
        <f>E199*$E$195</f>
        <v>0.19</v>
      </c>
      <c r="G199" s="133">
        <v>252064</v>
      </c>
      <c r="H199" s="156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4">
        <f>E200*$E$195</f>
        <v>1E-3</v>
      </c>
      <c r="G200" s="133">
        <v>140361</v>
      </c>
      <c r="H200" s="156">
        <f>G200*F200</f>
        <v>140.36099999999999</v>
      </c>
    </row>
    <row r="201" spans="1:9" x14ac:dyDescent="0.2">
      <c r="A201" s="122" t="s">
        <v>392</v>
      </c>
      <c r="B201" s="123" t="s">
        <v>1245</v>
      </c>
      <c r="C201" s="124" t="s">
        <v>1246</v>
      </c>
      <c r="D201" s="125" t="s">
        <v>143</v>
      </c>
      <c r="E201" s="220">
        <v>1</v>
      </c>
      <c r="F201" s="221"/>
      <c r="G201" s="126">
        <v>250000</v>
      </c>
      <c r="H201" s="157">
        <f>G201*E201</f>
        <v>250000</v>
      </c>
    </row>
    <row r="202" spans="1:9" ht="76.5" x14ac:dyDescent="0.2">
      <c r="A202" s="122" t="s">
        <v>387</v>
      </c>
      <c r="B202" s="123" t="s">
        <v>1248</v>
      </c>
      <c r="C202" s="124" t="s">
        <v>1249</v>
      </c>
      <c r="D202" s="125" t="s">
        <v>143</v>
      </c>
      <c r="E202" s="220">
        <v>4</v>
      </c>
      <c r="F202" s="221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4">
        <f>E203*$E$202</f>
        <v>5.48</v>
      </c>
      <c r="G203" s="155">
        <f>L11</f>
        <v>25287.348800000003</v>
      </c>
      <c r="H203" s="156">
        <f>G203*F203</f>
        <v>138574.67142400003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4">
        <f>E204*$E$202</f>
        <v>0.08</v>
      </c>
      <c r="G204" s="133">
        <v>0</v>
      </c>
      <c r="H204" s="156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7">
        <f>H101+H103+H105+H113+H123+H132+H142+H154+H164+H168+H178+H196+H203</f>
        <v>1582682.0579595203</v>
      </c>
      <c r="I207" s="158">
        <f>H203+H196+H178+H168+H154+H142+H132+H123+H113+H101+H103+H105+H164</f>
        <v>1582682.0579595196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7">
        <f>H107+H108+H115+H116+H117+H118+H125+H126+H127+H134+H135+H136+H137+H144+H145+H146+H156+H157+H158+H159+H170+H171+H172+H173+H180+H181+H182+H183+H184+H198+H199+H200</f>
        <v>5326908.2794249998</v>
      </c>
      <c r="I208" s="158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7">
        <f>H109+H110+H111+H119+H120+H128+H129+H130+H138+H139+H147+H148+H149+H150+H152+H166+H174+H175+H185+H186+H187+H188+H190+H191+H192+H193+H194+H201+H161+H160</f>
        <v>3955333.1414000001</v>
      </c>
      <c r="I209" s="158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59">
        <f>'ФОРМА КОММЕРЧЕСКОГО ПРЕДЛОЖЕНИЯ'!D30</f>
        <v>0.05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1291</v>
      </c>
      <c r="D211" s="125" t="s">
        <v>91</v>
      </c>
      <c r="E211" s="125"/>
      <c r="F211" s="125"/>
      <c r="G211" s="125"/>
      <c r="H211" s="157">
        <f>H121+H140+H151+H162+H176+H189</f>
        <v>3226475</v>
      </c>
      <c r="I211" s="158">
        <f>I209+H211</f>
        <v>7181808.1414000001</v>
      </c>
    </row>
    <row r="212" spans="1:9" ht="25.5" x14ac:dyDescent="0.2">
      <c r="A212" s="122"/>
      <c r="B212" s="123"/>
      <c r="C212" s="135" t="s">
        <v>1292</v>
      </c>
      <c r="D212" s="125" t="s">
        <v>91</v>
      </c>
      <c r="E212" s="147">
        <v>1.4999999999999999E-2</v>
      </c>
      <c r="F212" s="125"/>
      <c r="G212" s="125"/>
      <c r="H212" s="157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7">
        <f>H207+H208+H209+H210+H211+H212</f>
        <v>14412637.333784521</v>
      </c>
    </row>
    <row r="214" spans="1:9" x14ac:dyDescent="0.2">
      <c r="A214" s="119"/>
      <c r="B214" s="217" t="s">
        <v>1250</v>
      </c>
      <c r="C214" s="218"/>
      <c r="D214" s="218"/>
      <c r="E214" s="218"/>
      <c r="F214" s="218"/>
      <c r="G214" s="219"/>
      <c r="H214" s="118"/>
    </row>
    <row r="215" spans="1:9" ht="76.5" x14ac:dyDescent="0.2">
      <c r="A215" s="122" t="s">
        <v>383</v>
      </c>
      <c r="B215" s="123" t="s">
        <v>1251</v>
      </c>
      <c r="C215" s="124" t="s">
        <v>1252</v>
      </c>
      <c r="D215" s="125" t="s">
        <v>143</v>
      </c>
      <c r="E215" s="220">
        <v>1</v>
      </c>
      <c r="F215" s="221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4">
        <f>E216*$E$215</f>
        <v>2.3199999999999998</v>
      </c>
      <c r="G216" s="155">
        <f>L11</f>
        <v>25287.348800000003</v>
      </c>
      <c r="H216" s="156">
        <f>G216*F216</f>
        <v>58666.649216000005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4">
        <f t="shared" ref="F217:F223" si="25">E217*$E$215</f>
        <v>0.2</v>
      </c>
      <c r="G217" s="133">
        <v>0</v>
      </c>
      <c r="H217" s="156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4">
        <f t="shared" si="25"/>
        <v>0.1</v>
      </c>
      <c r="G218" s="133">
        <v>252064</v>
      </c>
      <c r="H218" s="156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4">
        <f t="shared" si="25"/>
        <v>0.77</v>
      </c>
      <c r="G219" s="133">
        <v>6658</v>
      </c>
      <c r="H219" s="156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4">
        <f t="shared" si="25"/>
        <v>0.1</v>
      </c>
      <c r="G220" s="133">
        <v>140361</v>
      </c>
      <c r="H220" s="156">
        <f t="shared" si="26"/>
        <v>14036.1</v>
      </c>
    </row>
    <row r="221" spans="1:9" ht="25.5" x14ac:dyDescent="0.2">
      <c r="A221" s="128" t="s">
        <v>750</v>
      </c>
      <c r="B221" s="129" t="s">
        <v>1247</v>
      </c>
      <c r="C221" s="130" t="s">
        <v>613</v>
      </c>
      <c r="D221" s="131" t="s">
        <v>159</v>
      </c>
      <c r="E221" s="132">
        <v>0.17</v>
      </c>
      <c r="F221" s="154">
        <f t="shared" si="25"/>
        <v>0.17</v>
      </c>
      <c r="G221" s="133">
        <v>21000</v>
      </c>
      <c r="H221" s="156">
        <f t="shared" si="26"/>
        <v>3570.0000000000005</v>
      </c>
    </row>
    <row r="222" spans="1:9" x14ac:dyDescent="0.2">
      <c r="A222" s="128" t="s">
        <v>1253</v>
      </c>
      <c r="B222" s="129" t="s">
        <v>1175</v>
      </c>
      <c r="C222" s="130" t="s">
        <v>1176</v>
      </c>
      <c r="D222" s="131" t="s">
        <v>159</v>
      </c>
      <c r="E222" s="132">
        <v>0.03</v>
      </c>
      <c r="F222" s="154">
        <f t="shared" si="25"/>
        <v>0.03</v>
      </c>
      <c r="G222" s="133">
        <v>32300</v>
      </c>
      <c r="H222" s="156">
        <f t="shared" si="26"/>
        <v>969</v>
      </c>
    </row>
    <row r="223" spans="1:9" ht="25.5" x14ac:dyDescent="0.2">
      <c r="A223" s="128" t="s">
        <v>1254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4">
        <f t="shared" si="25"/>
        <v>0.15</v>
      </c>
      <c r="G223" s="133">
        <v>27000</v>
      </c>
      <c r="H223" s="156">
        <f t="shared" si="26"/>
        <v>4050</v>
      </c>
    </row>
    <row r="224" spans="1:9" ht="63.75" x14ac:dyDescent="0.2">
      <c r="A224" s="122" t="s">
        <v>382</v>
      </c>
      <c r="B224" s="123" t="s">
        <v>1255</v>
      </c>
      <c r="C224" s="124" t="s">
        <v>1256</v>
      </c>
      <c r="D224" s="125" t="s">
        <v>143</v>
      </c>
      <c r="E224" s="220">
        <v>1</v>
      </c>
      <c r="F224" s="221"/>
      <c r="G224" s="126">
        <v>850000</v>
      </c>
      <c r="H224" s="157">
        <f>G224*E224</f>
        <v>850000</v>
      </c>
    </row>
    <row r="225" spans="1:8" ht="76.5" x14ac:dyDescent="0.2">
      <c r="A225" s="122" t="s">
        <v>381</v>
      </c>
      <c r="B225" s="123" t="s">
        <v>1251</v>
      </c>
      <c r="C225" s="124" t="s">
        <v>1252</v>
      </c>
      <c r="D225" s="125" t="s">
        <v>143</v>
      </c>
      <c r="E225" s="220">
        <v>1</v>
      </c>
      <c r="F225" s="221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4">
        <f>E226*$E$225</f>
        <v>2.3199999999999998</v>
      </c>
      <c r="G226" s="155">
        <f>L11</f>
        <v>25287.348800000003</v>
      </c>
      <c r="H226" s="156">
        <f>G226*F226</f>
        <v>58666.649216000005</v>
      </c>
    </row>
    <row r="227" spans="1:8" x14ac:dyDescent="0.2">
      <c r="A227" s="128" t="s">
        <v>1022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4">
        <f t="shared" ref="F227:F233" si="27">E227*$E$225</f>
        <v>0.2</v>
      </c>
      <c r="G227" s="133">
        <v>0</v>
      </c>
      <c r="H227" s="156">
        <f t="shared" ref="H227:H233" si="28">G227*F227</f>
        <v>0</v>
      </c>
    </row>
    <row r="228" spans="1:8" ht="51" x14ac:dyDescent="0.2">
      <c r="A228" s="128" t="s">
        <v>1023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4">
        <f t="shared" si="27"/>
        <v>0.1</v>
      </c>
      <c r="G228" s="133">
        <v>252064</v>
      </c>
      <c r="H228" s="156">
        <f t="shared" si="28"/>
        <v>25206.400000000001</v>
      </c>
    </row>
    <row r="229" spans="1:8" ht="25.5" x14ac:dyDescent="0.2">
      <c r="A229" s="128" t="s">
        <v>1257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4">
        <f t="shared" si="27"/>
        <v>0.77</v>
      </c>
      <c r="G229" s="133">
        <v>6658</v>
      </c>
      <c r="H229" s="156">
        <f t="shared" si="28"/>
        <v>5126.66</v>
      </c>
    </row>
    <row r="230" spans="1:8" ht="25.5" x14ac:dyDescent="0.2">
      <c r="A230" s="128" t="s">
        <v>1258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4">
        <f t="shared" si="27"/>
        <v>0.1</v>
      </c>
      <c r="G230" s="133">
        <v>140361</v>
      </c>
      <c r="H230" s="156">
        <f t="shared" si="28"/>
        <v>14036.1</v>
      </c>
    </row>
    <row r="231" spans="1:8" ht="25.5" x14ac:dyDescent="0.2">
      <c r="A231" s="128" t="s">
        <v>1259</v>
      </c>
      <c r="B231" s="129" t="s">
        <v>1247</v>
      </c>
      <c r="C231" s="130" t="s">
        <v>613</v>
      </c>
      <c r="D231" s="131" t="s">
        <v>159</v>
      </c>
      <c r="E231" s="132">
        <v>0.17</v>
      </c>
      <c r="F231" s="154">
        <f t="shared" si="27"/>
        <v>0.17</v>
      </c>
      <c r="G231" s="133">
        <v>21000</v>
      </c>
      <c r="H231" s="156">
        <f t="shared" si="28"/>
        <v>3570.0000000000005</v>
      </c>
    </row>
    <row r="232" spans="1:8" x14ac:dyDescent="0.2">
      <c r="A232" s="128" t="s">
        <v>1260</v>
      </c>
      <c r="B232" s="129" t="s">
        <v>1175</v>
      </c>
      <c r="C232" s="130" t="s">
        <v>1176</v>
      </c>
      <c r="D232" s="131" t="s">
        <v>159</v>
      </c>
      <c r="E232" s="132">
        <v>0.03</v>
      </c>
      <c r="F232" s="154">
        <f t="shared" si="27"/>
        <v>0.03</v>
      </c>
      <c r="G232" s="133">
        <v>32300</v>
      </c>
      <c r="H232" s="156">
        <f t="shared" si="28"/>
        <v>969</v>
      </c>
    </row>
    <row r="233" spans="1:8" ht="25.5" x14ac:dyDescent="0.2">
      <c r="A233" s="128" t="s">
        <v>1261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4">
        <f t="shared" si="27"/>
        <v>0.15</v>
      </c>
      <c r="G233" s="133">
        <v>27000</v>
      </c>
      <c r="H233" s="156">
        <f t="shared" si="28"/>
        <v>4050</v>
      </c>
    </row>
    <row r="234" spans="1:8" ht="165.75" x14ac:dyDescent="0.2">
      <c r="A234" s="122" t="s">
        <v>380</v>
      </c>
      <c r="B234" s="123" t="s">
        <v>1262</v>
      </c>
      <c r="C234" s="124" t="s">
        <v>1263</v>
      </c>
      <c r="D234" s="125" t="s">
        <v>143</v>
      </c>
      <c r="E234" s="220">
        <v>1</v>
      </c>
      <c r="F234" s="221"/>
      <c r="G234" s="126">
        <v>2100000</v>
      </c>
      <c r="H234" s="157">
        <f>G234*E234</f>
        <v>2100000</v>
      </c>
    </row>
    <row r="235" spans="1:8" ht="38.25" x14ac:dyDescent="0.2">
      <c r="A235" s="122" t="s">
        <v>379</v>
      </c>
      <c r="B235" s="123" t="s">
        <v>1264</v>
      </c>
      <c r="C235" s="124" t="s">
        <v>1265</v>
      </c>
      <c r="D235" s="125" t="s">
        <v>143</v>
      </c>
      <c r="E235" s="220">
        <v>1</v>
      </c>
      <c r="F235" s="221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4">
        <f>E236*$E$235</f>
        <v>0.87</v>
      </c>
      <c r="G236" s="155">
        <f>$L$11</f>
        <v>25287.348800000003</v>
      </c>
      <c r="H236" s="156">
        <f>G236*F236</f>
        <v>21999.993456000004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4">
        <f>E237*$E$235</f>
        <v>0.02</v>
      </c>
      <c r="G237" s="133">
        <v>0</v>
      </c>
      <c r="H237" s="156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4">
        <f>E238*$E$235</f>
        <v>0.01</v>
      </c>
      <c r="G238" s="133">
        <v>252064</v>
      </c>
      <c r="H238" s="156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4">
        <f>E239*$E$235</f>
        <v>0.01</v>
      </c>
      <c r="G239" s="133">
        <v>140361</v>
      </c>
      <c r="H239" s="156">
        <f>G239*F239</f>
        <v>1403.6100000000001</v>
      </c>
    </row>
    <row r="240" spans="1:8" ht="25.5" x14ac:dyDescent="0.2">
      <c r="A240" s="122" t="s">
        <v>378</v>
      </c>
      <c r="B240" s="123" t="s">
        <v>1266</v>
      </c>
      <c r="C240" s="124" t="s">
        <v>1267</v>
      </c>
      <c r="D240" s="125" t="s">
        <v>143</v>
      </c>
      <c r="E240" s="220">
        <v>1</v>
      </c>
      <c r="F240" s="221"/>
      <c r="G240" s="126">
        <v>3000000</v>
      </c>
      <c r="H240" s="157">
        <f>G240*E240</f>
        <v>3000000</v>
      </c>
    </row>
    <row r="241" spans="1:9" ht="51" x14ac:dyDescent="0.2">
      <c r="A241" s="122" t="s">
        <v>1033</v>
      </c>
      <c r="B241" s="123" t="s">
        <v>1268</v>
      </c>
      <c r="C241" s="124" t="s">
        <v>1269</v>
      </c>
      <c r="D241" s="125" t="s">
        <v>143</v>
      </c>
      <c r="E241" s="220">
        <v>1</v>
      </c>
      <c r="F241" s="221"/>
      <c r="G241" s="126"/>
      <c r="H241" s="127"/>
    </row>
    <row r="242" spans="1:9" ht="25.5" x14ac:dyDescent="0.2">
      <c r="A242" s="128" t="s">
        <v>1270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4">
        <f>E242*E241</f>
        <v>0.52</v>
      </c>
      <c r="G242" s="155">
        <f>$L$11</f>
        <v>25287.348800000003</v>
      </c>
      <c r="H242" s="156">
        <f>G242*F242</f>
        <v>13149.421376000002</v>
      </c>
    </row>
    <row r="243" spans="1:9" x14ac:dyDescent="0.2">
      <c r="A243" s="122" t="s">
        <v>1035</v>
      </c>
      <c r="B243" s="123" t="s">
        <v>1271</v>
      </c>
      <c r="C243" s="124" t="s">
        <v>1272</v>
      </c>
      <c r="D243" s="125" t="s">
        <v>143</v>
      </c>
      <c r="E243" s="220">
        <v>1</v>
      </c>
      <c r="F243" s="221"/>
      <c r="G243" s="126">
        <v>516522</v>
      </c>
      <c r="H243" s="157">
        <f>G243*E243</f>
        <v>516522</v>
      </c>
    </row>
    <row r="244" spans="1:9" x14ac:dyDescent="0.2">
      <c r="A244" s="119"/>
      <c r="B244" s="217"/>
      <c r="C244" s="218"/>
      <c r="D244" s="218"/>
      <c r="E244" s="218"/>
      <c r="F244" s="218"/>
      <c r="G244" s="219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7">
        <f>H216+H226+H236+H242</f>
        <v>152482.71326400002</v>
      </c>
      <c r="I247" s="158">
        <f>H242+H236+H226+H216</f>
        <v>152482.71326400002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7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7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59">
        <f>'ФОРМА КОММЕРЧЕСКОГО ПРЕДЛОЖЕНИЯ'!D30</f>
        <v>0.05</v>
      </c>
      <c r="F250" s="125"/>
      <c r="G250" s="125"/>
      <c r="H250" s="157">
        <f>H249*E250</f>
        <v>1055.1125</v>
      </c>
    </row>
    <row r="251" spans="1:9" x14ac:dyDescent="0.2">
      <c r="A251" s="122"/>
      <c r="B251" s="123"/>
      <c r="C251" s="135" t="s">
        <v>1273</v>
      </c>
      <c r="D251" s="125" t="s">
        <v>91</v>
      </c>
      <c r="E251" s="125"/>
      <c r="F251" s="125"/>
      <c r="G251" s="125"/>
      <c r="H251" s="157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6">
        <v>0.02</v>
      </c>
      <c r="F252" s="125"/>
      <c r="G252" s="125"/>
      <c r="H252" s="157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7">
        <f>H247+H248+H249+H251+H252+H250</f>
        <v>6863155.0857640002</v>
      </c>
    </row>
    <row r="254" spans="1:9" x14ac:dyDescent="0.2">
      <c r="A254" s="119"/>
      <c r="B254" s="217" t="s">
        <v>1274</v>
      </c>
      <c r="C254" s="218"/>
      <c r="D254" s="218"/>
      <c r="E254" s="218"/>
      <c r="F254" s="218"/>
      <c r="G254" s="219"/>
      <c r="H254" s="118"/>
    </row>
    <row r="255" spans="1:9" ht="25.5" x14ac:dyDescent="0.2">
      <c r="A255" s="122" t="s">
        <v>1038</v>
      </c>
      <c r="B255" s="123" t="s">
        <v>1275</v>
      </c>
      <c r="C255" s="124" t="s">
        <v>1276</v>
      </c>
      <c r="D255" s="125" t="s">
        <v>680</v>
      </c>
      <c r="E255" s="220">
        <v>2</v>
      </c>
      <c r="F255" s="221"/>
      <c r="G255" s="126"/>
      <c r="H255" s="127"/>
    </row>
    <row r="256" spans="1:9" ht="25.5" x14ac:dyDescent="0.2">
      <c r="A256" s="128" t="s">
        <v>1039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4">
        <f>E256*E255</f>
        <v>3</v>
      </c>
      <c r="G256" s="155">
        <f>L11</f>
        <v>25287.348800000003</v>
      </c>
      <c r="H256" s="156">
        <f>G256*F256</f>
        <v>75862.046400000007</v>
      </c>
    </row>
    <row r="257" spans="1:8" ht="38.25" x14ac:dyDescent="0.2">
      <c r="A257" s="122" t="s">
        <v>1047</v>
      </c>
      <c r="B257" s="123" t="s">
        <v>1277</v>
      </c>
      <c r="C257" s="124" t="s">
        <v>1278</v>
      </c>
      <c r="D257" s="125" t="s">
        <v>1279</v>
      </c>
      <c r="E257" s="220">
        <v>0.02</v>
      </c>
      <c r="F257" s="221"/>
      <c r="G257" s="126"/>
      <c r="H257" s="127"/>
    </row>
    <row r="258" spans="1:8" ht="25.5" x14ac:dyDescent="0.2">
      <c r="A258" s="128" t="s">
        <v>1048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4">
        <f>E258*E257</f>
        <v>0.32</v>
      </c>
      <c r="G258" s="155">
        <f>L11</f>
        <v>25287.348800000003</v>
      </c>
      <c r="H258" s="156">
        <f>G258*F258</f>
        <v>8091.9516160000012</v>
      </c>
    </row>
    <row r="259" spans="1:8" ht="25.5" x14ac:dyDescent="0.2">
      <c r="A259" s="122" t="s">
        <v>1055</v>
      </c>
      <c r="B259" s="123" t="s">
        <v>1280</v>
      </c>
      <c r="C259" s="124" t="s">
        <v>1281</v>
      </c>
      <c r="D259" s="125" t="s">
        <v>1282</v>
      </c>
      <c r="E259" s="220">
        <v>2</v>
      </c>
      <c r="F259" s="221"/>
      <c r="G259" s="126"/>
      <c r="H259" s="127"/>
    </row>
    <row r="260" spans="1:8" ht="25.5" x14ac:dyDescent="0.2">
      <c r="A260" s="128" t="s">
        <v>1056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4">
        <f>E260*E259</f>
        <v>3</v>
      </c>
      <c r="G260" s="155">
        <f>L11</f>
        <v>25287.348800000003</v>
      </c>
      <c r="H260" s="156">
        <f>G260*F260</f>
        <v>75862.046400000007</v>
      </c>
    </row>
    <row r="261" spans="1:8" ht="127.5" x14ac:dyDescent="0.2">
      <c r="A261" s="122" t="s">
        <v>1062</v>
      </c>
      <c r="B261" s="123" t="s">
        <v>1283</v>
      </c>
      <c r="C261" s="124" t="s">
        <v>1284</v>
      </c>
      <c r="D261" s="125" t="s">
        <v>1285</v>
      </c>
      <c r="E261" s="220">
        <v>2</v>
      </c>
      <c r="F261" s="221"/>
      <c r="G261" s="126"/>
      <c r="H261" s="127"/>
    </row>
    <row r="262" spans="1:8" ht="25.5" x14ac:dyDescent="0.2">
      <c r="A262" s="128" t="s">
        <v>1063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4">
        <f>E262*E261</f>
        <v>0.8</v>
      </c>
      <c r="G262" s="155">
        <f>L11</f>
        <v>25287.348800000003</v>
      </c>
      <c r="H262" s="156">
        <f>G262*F262</f>
        <v>20229.879040000003</v>
      </c>
    </row>
    <row r="263" spans="1:8" ht="25.5" x14ac:dyDescent="0.2">
      <c r="A263" s="122" t="s">
        <v>1070</v>
      </c>
      <c r="B263" s="123" t="s">
        <v>1286</v>
      </c>
      <c r="C263" s="124" t="s">
        <v>1287</v>
      </c>
      <c r="D263" s="125" t="s">
        <v>1288</v>
      </c>
      <c r="E263" s="220">
        <v>1</v>
      </c>
      <c r="F263" s="221"/>
      <c r="G263" s="126"/>
      <c r="H263" s="127"/>
    </row>
    <row r="264" spans="1:8" ht="25.5" x14ac:dyDescent="0.2">
      <c r="A264" s="128" t="s">
        <v>1071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4">
        <f>E264*E263</f>
        <v>6</v>
      </c>
      <c r="G264" s="155">
        <f>L11</f>
        <v>25287.348800000003</v>
      </c>
      <c r="H264" s="156">
        <f>G264*F264</f>
        <v>151724.09280000001</v>
      </c>
    </row>
    <row r="265" spans="1:8" x14ac:dyDescent="0.2">
      <c r="A265" s="119"/>
      <c r="B265" s="217"/>
      <c r="C265" s="218"/>
      <c r="D265" s="218"/>
      <c r="E265" s="218"/>
      <c r="F265" s="218"/>
      <c r="G265" s="219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7">
        <f>H264+H262+H260+H258+H256</f>
        <v>331770.01625600003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7">
        <f>H268</f>
        <v>331770.01625600003</v>
      </c>
    </row>
    <row r="270" spans="1:8" x14ac:dyDescent="0.2">
      <c r="A270" s="119"/>
      <c r="B270" s="217"/>
      <c r="C270" s="218"/>
      <c r="D270" s="218"/>
      <c r="E270" s="218"/>
      <c r="F270" s="218"/>
      <c r="G270" s="219"/>
      <c r="H270" s="118"/>
    </row>
    <row r="271" spans="1:8" x14ac:dyDescent="0.2">
      <c r="A271" s="119"/>
      <c r="B271" s="217"/>
      <c r="C271" s="218"/>
      <c r="D271" s="218"/>
      <c r="E271" s="218"/>
      <c r="F271" s="218"/>
      <c r="G271" s="219"/>
      <c r="H271" s="118"/>
    </row>
    <row r="272" spans="1:8" x14ac:dyDescent="0.2">
      <c r="A272" s="119"/>
      <c r="B272" s="217"/>
      <c r="C272" s="218"/>
      <c r="D272" s="218"/>
      <c r="E272" s="218"/>
      <c r="F272" s="218"/>
      <c r="G272" s="219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7"/>
      <c r="C274" s="218"/>
      <c r="D274" s="218"/>
      <c r="E274" s="218"/>
      <c r="F274" s="218"/>
      <c r="G274" s="219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7">
        <f>H67+H94+H207+H247+H269</f>
        <v>2809605.3776031947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7">
        <f>H269</f>
        <v>331770.01625600003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7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7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59">
        <f>'ФОРМА КОММЕРЧЕСКОГО ПРЕДЛОЖЕНИЯ'!D30</f>
        <v>0.05</v>
      </c>
      <c r="F281" s="125"/>
      <c r="G281" s="125"/>
      <c r="H281" s="157">
        <f>H280*E281</f>
        <v>659128.05232000013</v>
      </c>
      <c r="I281" s="158">
        <f>H275*E281</f>
        <v>0</v>
      </c>
      <c r="J281" s="160">
        <f>I281*E287</f>
        <v>0</v>
      </c>
    </row>
    <row r="282" spans="1:10" x14ac:dyDescent="0.2">
      <c r="A282" s="122"/>
      <c r="B282" s="123"/>
      <c r="C282" s="135" t="s">
        <v>1291</v>
      </c>
      <c r="D282" s="125" t="s">
        <v>91</v>
      </c>
      <c r="E282" s="125"/>
      <c r="F282" s="125"/>
      <c r="G282" s="125"/>
      <c r="H282" s="157">
        <f>H211</f>
        <v>3226475</v>
      </c>
      <c r="I282" s="158">
        <f>I279+H282</f>
        <v>3226475</v>
      </c>
    </row>
    <row r="283" spans="1:10" ht="25.5" x14ac:dyDescent="0.2">
      <c r="A283" s="122"/>
      <c r="B283" s="123"/>
      <c r="C283" s="135" t="s">
        <v>1292</v>
      </c>
      <c r="D283" s="125" t="s">
        <v>91</v>
      </c>
      <c r="E283" s="147">
        <v>1.4999999999999999E-2</v>
      </c>
      <c r="F283" s="125"/>
      <c r="G283" s="125"/>
      <c r="H283" s="157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7">
        <f>H277+H278+H279+H280+H281+H282+H283</f>
        <v>26630741.419327948</v>
      </c>
      <c r="I284" s="160">
        <f>H282*E284</f>
        <v>0</v>
      </c>
      <c r="J284" s="158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1">
        <f>'ФОРМА КОММЕРЧЕСКОГО ПРЕДЛОЖЕНИЯ'!D29</f>
        <v>0.21049999999999999</v>
      </c>
      <c r="F285" s="125"/>
      <c r="G285" s="125"/>
      <c r="H285" s="157">
        <f>H284*E285</f>
        <v>5605771.0687685329</v>
      </c>
      <c r="I285" s="162">
        <f>I284*E285</f>
        <v>0</v>
      </c>
    </row>
    <row r="286" spans="1:10" x14ac:dyDescent="0.2">
      <c r="A286" s="122"/>
      <c r="B286" s="123"/>
      <c r="C286" s="135" t="s">
        <v>1273</v>
      </c>
      <c r="D286" s="125" t="s">
        <v>91</v>
      </c>
      <c r="E286" s="125"/>
      <c r="F286" s="125"/>
      <c r="G286" s="125"/>
      <c r="H286" s="157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6">
        <v>0.02</v>
      </c>
      <c r="F287" s="125"/>
      <c r="G287" s="125"/>
      <c r="H287" s="157">
        <f>H286*E287</f>
        <v>129330.44</v>
      </c>
      <c r="I287" s="158">
        <f>H280*E287</f>
        <v>263651.22092800005</v>
      </c>
      <c r="J287" s="160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7">
        <f>H284+H285+H286+H287</f>
        <v>38832364.928096481</v>
      </c>
      <c r="I288" s="160">
        <f>H286*E288</f>
        <v>0</v>
      </c>
      <c r="J288" s="158">
        <f>I287+I288</f>
        <v>263651.22092800005</v>
      </c>
    </row>
    <row r="289" spans="1:9" x14ac:dyDescent="0.2">
      <c r="A289" s="119"/>
      <c r="B289" s="217"/>
      <c r="C289" s="218"/>
      <c r="D289" s="218"/>
      <c r="E289" s="218"/>
      <c r="F289" s="218"/>
      <c r="G289" s="219"/>
      <c r="H289" s="118"/>
    </row>
    <row r="290" spans="1:9" x14ac:dyDescent="0.2">
      <c r="A290" s="119"/>
      <c r="B290" s="217"/>
      <c r="C290" s="218"/>
      <c r="D290" s="218"/>
      <c r="E290" s="218"/>
      <c r="F290" s="218"/>
      <c r="G290" s="219"/>
      <c r="H290" s="118"/>
      <c r="I290" s="158">
        <f>H277+H279+H280+H287</f>
        <v>22494301.665751953</v>
      </c>
    </row>
    <row r="291" spans="1: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7">
        <f>H288-H286</f>
        <v>32365842.928096481</v>
      </c>
    </row>
    <row r="292" spans="1:9" x14ac:dyDescent="0.2">
      <c r="A292" s="119"/>
      <c r="B292" s="217"/>
      <c r="C292" s="218"/>
      <c r="D292" s="218"/>
      <c r="E292" s="218"/>
      <c r="F292" s="218"/>
      <c r="G292" s="219"/>
      <c r="H292" s="118"/>
    </row>
    <row r="293" spans="1: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7">
        <f>H288</f>
        <v>38832364.928096481</v>
      </c>
    </row>
    <row r="294" spans="1:9" x14ac:dyDescent="0.2">
      <c r="A294" s="119"/>
      <c r="B294" s="217"/>
      <c r="C294" s="218"/>
      <c r="D294" s="218"/>
      <c r="E294" s="218"/>
      <c r="F294" s="218"/>
      <c r="G294" s="219"/>
      <c r="H294" s="118"/>
    </row>
    <row r="295" spans="1:9" x14ac:dyDescent="0.2">
      <c r="A295" s="119"/>
      <c r="B295" s="217"/>
      <c r="C295" s="218"/>
      <c r="D295" s="218"/>
      <c r="E295" s="218"/>
      <c r="F295" s="218"/>
      <c r="G295" s="219"/>
      <c r="H295" s="118"/>
    </row>
    <row r="296" spans="1:9" x14ac:dyDescent="0.2">
      <c r="A296" s="122"/>
      <c r="B296" s="123"/>
      <c r="C296" s="135" t="s">
        <v>1092</v>
      </c>
      <c r="D296" s="125" t="s">
        <v>91</v>
      </c>
      <c r="E296" s="136">
        <v>0.12</v>
      </c>
      <c r="F296" s="125"/>
      <c r="G296" s="125"/>
      <c r="H296" s="157">
        <f>H293*E296</f>
        <v>4659883.7913715774</v>
      </c>
    </row>
    <row r="297" spans="1: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7">
        <f>H293+H296</f>
        <v>43492248.719468057</v>
      </c>
    </row>
    <row r="300" spans="1:9" x14ac:dyDescent="0.2">
      <c r="C300" s="141"/>
      <c r="D300" s="142"/>
    </row>
    <row r="301" spans="1:9" x14ac:dyDescent="0.2">
      <c r="C301" s="142"/>
      <c r="D301" s="142"/>
    </row>
    <row r="302" spans="1:9" x14ac:dyDescent="0.2">
      <c r="C302" s="143"/>
      <c r="D302" s="143"/>
    </row>
    <row r="303" spans="1:9" x14ac:dyDescent="0.2">
      <c r="C303" s="143"/>
      <c r="D303" s="143"/>
    </row>
    <row r="304" spans="1:9" x14ac:dyDescent="0.2">
      <c r="C304" s="142"/>
      <c r="D304" s="142"/>
    </row>
  </sheetData>
  <sheetProtection password="8817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38"/>
      <c r="B1" s="238"/>
      <c r="C1" s="238"/>
      <c r="D1" s="238"/>
      <c r="E1" s="238"/>
      <c r="F1" s="238"/>
      <c r="G1" s="238"/>
      <c r="H1" s="238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38" t="s">
        <v>377</v>
      </c>
      <c r="B3" s="238"/>
      <c r="C3" s="238"/>
      <c r="D3" s="238"/>
      <c r="E3" s="238"/>
      <c r="F3" s="238"/>
      <c r="G3" s="238"/>
      <c r="H3" s="238"/>
    </row>
    <row r="4" spans="1:13" ht="28.5" customHeight="1" x14ac:dyDescent="0.2">
      <c r="A4" s="238" t="s">
        <v>376</v>
      </c>
      <c r="B4" s="238"/>
      <c r="C4" s="238"/>
      <c r="D4" s="238"/>
      <c r="E4" s="238"/>
      <c r="F4" s="238"/>
      <c r="G4" s="238"/>
      <c r="H4" s="238"/>
    </row>
    <row r="5" spans="1:13" x14ac:dyDescent="0.2">
      <c r="A5" s="239"/>
      <c r="B5" s="239"/>
      <c r="C5" s="239"/>
      <c r="D5" s="239"/>
      <c r="E5" s="239"/>
      <c r="F5" s="239"/>
      <c r="G5" s="239"/>
      <c r="H5" s="239"/>
      <c r="M5" s="1" t="s">
        <v>1089</v>
      </c>
    </row>
    <row r="6" spans="1:13" x14ac:dyDescent="0.2">
      <c r="A6" s="238"/>
      <c r="B6" s="238"/>
      <c r="C6" s="238"/>
      <c r="D6" s="238"/>
      <c r="E6" s="238"/>
      <c r="F6" s="238"/>
      <c r="G6" s="238"/>
      <c r="H6" s="238"/>
      <c r="M6" s="84">
        <v>15938.35</v>
      </c>
    </row>
    <row r="7" spans="1:13" ht="15.75" customHeight="1" x14ac:dyDescent="0.2">
      <c r="A7" s="240" t="s">
        <v>860</v>
      </c>
      <c r="B7" s="240"/>
      <c r="C7" s="240"/>
      <c r="D7" s="240"/>
      <c r="E7" s="240"/>
      <c r="F7" s="240"/>
      <c r="G7" s="240"/>
      <c r="H7" s="240"/>
    </row>
    <row r="9" spans="1:13" x14ac:dyDescent="0.2">
      <c r="A9" s="234" t="s">
        <v>0</v>
      </c>
      <c r="B9" s="234" t="s">
        <v>1</v>
      </c>
      <c r="C9" s="234" t="s">
        <v>375</v>
      </c>
      <c r="D9" s="234" t="s">
        <v>2</v>
      </c>
      <c r="E9" s="236" t="s">
        <v>3</v>
      </c>
      <c r="F9" s="237"/>
      <c r="G9" s="234" t="s">
        <v>4</v>
      </c>
      <c r="H9" s="234" t="s">
        <v>5</v>
      </c>
    </row>
    <row r="10" spans="1:13" ht="25.5" customHeight="1" x14ac:dyDescent="0.2">
      <c r="A10" s="235"/>
      <c r="B10" s="235"/>
      <c r="C10" s="235"/>
      <c r="D10" s="235"/>
      <c r="E10" s="7" t="s">
        <v>374</v>
      </c>
      <c r="F10" s="7" t="s">
        <v>373</v>
      </c>
      <c r="G10" s="235"/>
      <c r="H10" s="235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29"/>
      <c r="C12" s="230"/>
      <c r="D12" s="230"/>
      <c r="E12" s="230"/>
      <c r="F12" s="230"/>
      <c r="G12" s="231"/>
      <c r="H12" s="7"/>
    </row>
    <row r="13" spans="1:13" x14ac:dyDescent="0.2">
      <c r="A13" s="56"/>
      <c r="B13" s="229"/>
      <c r="C13" s="230"/>
      <c r="D13" s="230"/>
      <c r="E13" s="230"/>
      <c r="F13" s="230"/>
      <c r="G13" s="231"/>
      <c r="H13" s="7"/>
    </row>
    <row r="14" spans="1:13" x14ac:dyDescent="0.2">
      <c r="A14" s="56"/>
      <c r="B14" s="229" t="s">
        <v>372</v>
      </c>
      <c r="C14" s="230"/>
      <c r="D14" s="230"/>
      <c r="E14" s="230"/>
      <c r="F14" s="230"/>
      <c r="G14" s="231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2">
        <v>0.1</v>
      </c>
      <c r="F15" s="233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2">
        <v>8.7599999999999997E-2</v>
      </c>
      <c r="F17" s="233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2">
        <v>140.16</v>
      </c>
      <c r="F23" s="233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2">
        <v>6.0600000000000001E-2</v>
      </c>
      <c r="F26" s="233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2">
        <v>0.13109999999999999</v>
      </c>
      <c r="F30" s="233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2">
        <v>112.8</v>
      </c>
      <c r="F32" s="233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2">
        <v>70.5</v>
      </c>
      <c r="F35" s="233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2">
        <v>0.11799</v>
      </c>
      <c r="F36" s="233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2">
        <v>0.13109999999999999</v>
      </c>
      <c r="F39" s="233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2">
        <v>1.3109999999999999</v>
      </c>
      <c r="F41" s="233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29"/>
      <c r="C46" s="230"/>
      <c r="D46" s="230"/>
      <c r="E46" s="230"/>
      <c r="F46" s="230"/>
      <c r="G46" s="231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29"/>
      <c r="C54" s="230"/>
      <c r="D54" s="230"/>
      <c r="E54" s="230"/>
      <c r="F54" s="230"/>
      <c r="G54" s="231"/>
      <c r="H54" s="7"/>
    </row>
    <row r="55" spans="1:8" x14ac:dyDescent="0.2">
      <c r="A55" s="56"/>
      <c r="B55" s="229" t="s">
        <v>330</v>
      </c>
      <c r="C55" s="230"/>
      <c r="D55" s="230"/>
      <c r="E55" s="230"/>
      <c r="F55" s="230"/>
      <c r="G55" s="231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2">
        <v>2.1000000000000001E-2</v>
      </c>
      <c r="F56" s="233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2">
        <v>0.18490000000000001</v>
      </c>
      <c r="F65" s="233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29"/>
      <c r="C73" s="230"/>
      <c r="D73" s="230"/>
      <c r="E73" s="230"/>
      <c r="F73" s="230"/>
      <c r="G73" s="231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29"/>
      <c r="C81" s="230"/>
      <c r="D81" s="230"/>
      <c r="E81" s="230"/>
      <c r="F81" s="230"/>
      <c r="G81" s="231"/>
      <c r="H81" s="7"/>
    </row>
    <row r="82" spans="1:10" x14ac:dyDescent="0.2">
      <c r="A82" s="56"/>
      <c r="B82" s="229" t="s">
        <v>313</v>
      </c>
      <c r="C82" s="230"/>
      <c r="D82" s="230"/>
      <c r="E82" s="230"/>
      <c r="F82" s="230"/>
      <c r="G82" s="231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2">
        <v>0.17199999999999999</v>
      </c>
      <c r="F83" s="233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2">
        <v>0.29409999999999997</v>
      </c>
      <c r="F105" s="233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2">
        <v>0.42014000000000001</v>
      </c>
      <c r="F116" s="233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2">
        <v>2.1839999999999998E-2</v>
      </c>
      <c r="F125" s="233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2">
        <v>0.42634</v>
      </c>
      <c r="F126" s="233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2">
        <v>0.36320000000000002</v>
      </c>
      <c r="F139" s="233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2">
        <v>6.3140000000000002E-2</v>
      </c>
      <c r="F140" s="233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2">
        <v>0.21079999999999999</v>
      </c>
      <c r="F141" s="233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2">
        <v>0.21079999999999999</v>
      </c>
      <c r="F149" s="233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2">
        <v>0.13650000000000001</v>
      </c>
      <c r="F156" s="233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2">
        <v>0.13650000000000001</v>
      </c>
      <c r="F164" s="233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29"/>
      <c r="C171" s="230"/>
      <c r="D171" s="230"/>
      <c r="E171" s="230"/>
      <c r="F171" s="230"/>
      <c r="G171" s="231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29"/>
      <c r="C179" s="230"/>
      <c r="D179" s="230"/>
      <c r="E179" s="230"/>
      <c r="F179" s="230"/>
      <c r="G179" s="231"/>
      <c r="H179" s="7"/>
    </row>
    <row r="180" spans="1:10" x14ac:dyDescent="0.2">
      <c r="A180" s="56"/>
      <c r="B180" s="229" t="s">
        <v>219</v>
      </c>
      <c r="C180" s="230"/>
      <c r="D180" s="230"/>
      <c r="E180" s="230"/>
      <c r="F180" s="230"/>
      <c r="G180" s="231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2">
        <v>0.79359999999999997</v>
      </c>
      <c r="F181" s="233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2">
        <v>8</v>
      </c>
      <c r="F189" s="233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2">
        <v>0.1</v>
      </c>
      <c r="F200" s="233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29"/>
      <c r="C209" s="230"/>
      <c r="D209" s="230"/>
      <c r="E209" s="230"/>
      <c r="F209" s="230"/>
      <c r="G209" s="231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29"/>
      <c r="C217" s="230"/>
      <c r="D217" s="230"/>
      <c r="E217" s="230"/>
      <c r="F217" s="230"/>
      <c r="G217" s="231"/>
      <c r="H217" s="7"/>
    </row>
    <row r="218" spans="1:8" x14ac:dyDescent="0.2">
      <c r="A218" s="56"/>
      <c r="B218" s="229"/>
      <c r="C218" s="230"/>
      <c r="D218" s="230"/>
      <c r="E218" s="230"/>
      <c r="F218" s="230"/>
      <c r="G218" s="231"/>
      <c r="H218" s="7"/>
    </row>
    <row r="219" spans="1:8" x14ac:dyDescent="0.2">
      <c r="A219" s="56"/>
      <c r="B219" s="229"/>
      <c r="C219" s="230"/>
      <c r="D219" s="230"/>
      <c r="E219" s="230"/>
      <c r="F219" s="230"/>
      <c r="G219" s="231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29"/>
      <c r="C221" s="230"/>
      <c r="D221" s="230"/>
      <c r="E221" s="230"/>
      <c r="F221" s="230"/>
      <c r="G221" s="231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29"/>
      <c r="C229" s="230"/>
      <c r="D229" s="230"/>
      <c r="E229" s="230"/>
      <c r="F229" s="230"/>
      <c r="G229" s="231"/>
      <c r="H229" s="7"/>
    </row>
    <row r="230" spans="1:8" x14ac:dyDescent="0.2">
      <c r="A230" s="56"/>
      <c r="B230" s="229"/>
      <c r="C230" s="230"/>
      <c r="D230" s="230"/>
      <c r="E230" s="230"/>
      <c r="F230" s="230"/>
      <c r="G230" s="231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29"/>
      <c r="C233" s="230"/>
      <c r="D233" s="230"/>
      <c r="E233" s="230"/>
      <c r="F233" s="230"/>
      <c r="G233" s="231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29"/>
      <c r="C235" s="230"/>
      <c r="D235" s="230"/>
      <c r="E235" s="230"/>
      <c r="F235" s="230"/>
      <c r="G235" s="231"/>
      <c r="H235" s="7"/>
    </row>
    <row r="236" spans="1:8" x14ac:dyDescent="0.2">
      <c r="A236" s="56"/>
      <c r="B236" s="229"/>
      <c r="C236" s="230"/>
      <c r="D236" s="230"/>
      <c r="E236" s="230"/>
      <c r="F236" s="230"/>
      <c r="G236" s="231"/>
      <c r="H236" s="7"/>
    </row>
    <row r="237" spans="1:8" x14ac:dyDescent="0.2">
      <c r="A237" s="6"/>
      <c r="B237" s="5"/>
      <c r="C237" s="4" t="s">
        <v>1092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6" t="s">
        <v>861</v>
      </c>
      <c r="B240" s="246"/>
      <c r="C240" s="246"/>
      <c r="D240" s="246"/>
      <c r="E240" s="246"/>
      <c r="F240" s="246"/>
      <c r="G240" s="246"/>
      <c r="H240" s="246"/>
    </row>
    <row r="241" spans="1:10" x14ac:dyDescent="0.2">
      <c r="A241" s="234" t="s">
        <v>0</v>
      </c>
      <c r="B241" s="234" t="s">
        <v>1</v>
      </c>
      <c r="C241" s="234" t="s">
        <v>375</v>
      </c>
      <c r="D241" s="234" t="s">
        <v>2</v>
      </c>
      <c r="E241" s="236" t="s">
        <v>3</v>
      </c>
      <c r="F241" s="237"/>
      <c r="G241" s="234" t="s">
        <v>4</v>
      </c>
      <c r="H241" s="234" t="s">
        <v>5</v>
      </c>
    </row>
    <row r="242" spans="1:10" ht="22.5" x14ac:dyDescent="0.2">
      <c r="A242" s="235"/>
      <c r="B242" s="235"/>
      <c r="C242" s="235"/>
      <c r="D242" s="235"/>
      <c r="E242" s="7" t="s">
        <v>374</v>
      </c>
      <c r="F242" s="7" t="s">
        <v>373</v>
      </c>
      <c r="G242" s="235"/>
      <c r="H242" s="235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29"/>
      <c r="C244" s="230"/>
      <c r="D244" s="230"/>
      <c r="E244" s="230"/>
      <c r="F244" s="230"/>
      <c r="G244" s="231"/>
      <c r="H244" s="7"/>
    </row>
    <row r="245" spans="1:10" x14ac:dyDescent="0.2">
      <c r="A245" s="56"/>
      <c r="B245" s="229"/>
      <c r="C245" s="230"/>
      <c r="D245" s="230"/>
      <c r="E245" s="230"/>
      <c r="F245" s="230"/>
      <c r="G245" s="231"/>
      <c r="H245" s="7"/>
    </row>
    <row r="246" spans="1:10" x14ac:dyDescent="0.2">
      <c r="A246" s="56"/>
      <c r="B246" s="229" t="s">
        <v>404</v>
      </c>
      <c r="C246" s="230"/>
      <c r="D246" s="230"/>
      <c r="E246" s="230"/>
      <c r="F246" s="230"/>
      <c r="G246" s="231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2">
        <v>2.7506900000000001</v>
      </c>
      <c r="F247" s="233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1">
        <v>2.7506900000000001</v>
      </c>
      <c r="F256" s="242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2">
        <v>3.9960000000000002E-2</v>
      </c>
      <c r="F257" s="233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2">
        <v>1</v>
      </c>
      <c r="F258" s="233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2">
        <v>1.06E-2</v>
      </c>
      <c r="F260" s="233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2">
        <v>1.9400000000000001E-3</v>
      </c>
      <c r="F261" s="233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2">
        <v>0.32511000000000001</v>
      </c>
      <c r="F262" s="233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2">
        <v>0.31474000000000002</v>
      </c>
      <c r="F287" s="233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2">
        <v>1.0370000000000001E-2</v>
      </c>
      <c r="F288" s="233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2">
        <v>4.8399999999999999E-2</v>
      </c>
      <c r="F289" s="233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2">
        <v>4.8399999999999999E-2</v>
      </c>
      <c r="F299" s="233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2">
        <v>2.47E-3</v>
      </c>
      <c r="F305" s="233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2">
        <v>0.26</v>
      </c>
      <c r="F314" s="233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2">
        <v>5.7000000000000002E-3</v>
      </c>
      <c r="F323" s="233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2">
        <v>5.7000000000000002E-3</v>
      </c>
      <c r="F328" s="233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2">
        <v>1.07</v>
      </c>
      <c r="F329" s="233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29"/>
      <c r="C338" s="230"/>
      <c r="D338" s="230"/>
      <c r="E338" s="230"/>
      <c r="F338" s="230"/>
      <c r="G338" s="231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29"/>
      <c r="C346" s="230"/>
      <c r="D346" s="230"/>
      <c r="E346" s="230"/>
      <c r="F346" s="230"/>
      <c r="G346" s="231"/>
      <c r="H346" s="7"/>
    </row>
    <row r="347" spans="1:10" x14ac:dyDescent="0.2">
      <c r="A347" s="56"/>
      <c r="B347" s="229" t="s">
        <v>543</v>
      </c>
      <c r="C347" s="230"/>
      <c r="D347" s="230"/>
      <c r="E347" s="230"/>
      <c r="F347" s="230"/>
      <c r="G347" s="231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2">
        <v>2.01E-2</v>
      </c>
      <c r="F348" s="233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2">
        <v>6.8500000000000002E-3</v>
      </c>
      <c r="F354" s="233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2">
        <v>5.7499999999999999E-3</v>
      </c>
      <c r="F355" s="233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2">
        <v>7.4999999999999997E-3</v>
      </c>
      <c r="F356" s="233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29"/>
      <c r="C357" s="230"/>
      <c r="D357" s="230"/>
      <c r="E357" s="230"/>
      <c r="F357" s="230"/>
      <c r="G357" s="231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29"/>
      <c r="C365" s="230"/>
      <c r="D365" s="230"/>
      <c r="E365" s="230"/>
      <c r="F365" s="230"/>
      <c r="G365" s="231"/>
      <c r="H365" s="7"/>
    </row>
    <row r="366" spans="1:10" x14ac:dyDescent="0.2">
      <c r="A366" s="56"/>
      <c r="B366" s="229" t="s">
        <v>552</v>
      </c>
      <c r="C366" s="230"/>
      <c r="D366" s="230"/>
      <c r="E366" s="230"/>
      <c r="F366" s="230"/>
      <c r="G366" s="231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2">
        <v>1.5599999999999999E-2</v>
      </c>
      <c r="F367" s="233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2">
        <v>1.4E-3</v>
      </c>
      <c r="F369" s="233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2">
        <v>1.4E-3</v>
      </c>
      <c r="F374" s="233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2">
        <v>1.4300000000000001E-3</v>
      </c>
      <c r="F379" s="233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2">
        <v>2.274E-2</v>
      </c>
      <c r="F388" s="233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2">
        <v>2.274E-2</v>
      </c>
      <c r="F394" s="233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2">
        <v>7.1000000000000004E-3</v>
      </c>
      <c r="F395" s="233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2">
        <v>7.2100000000000003E-3</v>
      </c>
      <c r="F407" s="233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2">
        <v>4.9700000000000001E-2</v>
      </c>
      <c r="F416" s="233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2">
        <v>4.9700000000000001E-2</v>
      </c>
      <c r="F422" s="233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2">
        <v>9.5999999999999992E-3</v>
      </c>
      <c r="F427" s="233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2">
        <v>6.0000000000000001E-3</v>
      </c>
      <c r="F429" s="233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2">
        <v>0.13772000000000001</v>
      </c>
      <c r="F431" s="233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2">
        <v>0.13772000000000001</v>
      </c>
      <c r="F447" s="233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2">
        <v>0.22683</v>
      </c>
      <c r="F448" s="233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2">
        <v>9.8399999999999998E-3</v>
      </c>
      <c r="F458" s="233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2">
        <v>0.21698999999999999</v>
      </c>
      <c r="F459" s="233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2">
        <v>5.1999999999999995E-4</v>
      </c>
      <c r="F460" s="233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2">
        <v>5.1999999999999995E-4</v>
      </c>
      <c r="F465" s="233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29"/>
      <c r="C466" s="230"/>
      <c r="D466" s="230"/>
      <c r="E466" s="230"/>
      <c r="F466" s="230"/>
      <c r="G466" s="231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29"/>
      <c r="C474" s="230"/>
      <c r="D474" s="230"/>
      <c r="E474" s="230"/>
      <c r="F474" s="230"/>
      <c r="G474" s="231"/>
      <c r="H474" s="7"/>
    </row>
    <row r="475" spans="1:10" x14ac:dyDescent="0.2">
      <c r="A475" s="56"/>
      <c r="B475" s="229" t="s">
        <v>646</v>
      </c>
      <c r="C475" s="230"/>
      <c r="D475" s="230"/>
      <c r="E475" s="230"/>
      <c r="F475" s="230"/>
      <c r="G475" s="231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2">
        <v>7.9799999999999996E-2</v>
      </c>
      <c r="F476" s="233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2">
        <v>7.9799999999999996E-2</v>
      </c>
      <c r="F478" s="233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2">
        <v>1.2</v>
      </c>
      <c r="F480" s="233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2">
        <v>0.11544</v>
      </c>
      <c r="F486" s="233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2">
        <v>0.22</v>
      </c>
      <c r="F487" s="233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2">
        <v>0.16</v>
      </c>
      <c r="F496" s="233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2">
        <v>2</v>
      </c>
      <c r="F503" s="233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29"/>
      <c r="C505" s="230"/>
      <c r="D505" s="230"/>
      <c r="E505" s="230"/>
      <c r="F505" s="230"/>
      <c r="G505" s="231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29"/>
      <c r="C513" s="230"/>
      <c r="D513" s="230"/>
      <c r="E513" s="230"/>
      <c r="F513" s="230"/>
      <c r="G513" s="231"/>
      <c r="H513" s="7"/>
    </row>
    <row r="514" spans="1:8" x14ac:dyDescent="0.2">
      <c r="A514" s="56"/>
      <c r="B514" s="229" t="s">
        <v>684</v>
      </c>
      <c r="C514" s="230"/>
      <c r="D514" s="230"/>
      <c r="E514" s="230"/>
      <c r="F514" s="230"/>
      <c r="G514" s="231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2">
        <v>0.11</v>
      </c>
      <c r="F515" s="233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2">
        <v>0.22</v>
      </c>
      <c r="F526" s="233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2">
        <v>0.55000000000000004</v>
      </c>
      <c r="F536" s="233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2">
        <v>0.35372999999999999</v>
      </c>
      <c r="F537" s="233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2">
        <v>5.4999999999999997E-3</v>
      </c>
      <c r="F538" s="233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2">
        <v>7.2599999999999998E-2</v>
      </c>
      <c r="F547" s="233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2">
        <v>7.2599999999999998E-2</v>
      </c>
      <c r="F555" s="233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2">
        <v>9.9000000000000008E-3</v>
      </c>
      <c r="F562" s="233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2">
        <v>9.9000000000000008E-3</v>
      </c>
      <c r="F570" s="233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2">
        <v>0.7</v>
      </c>
      <c r="F577" s="233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29"/>
      <c r="C585" s="230"/>
      <c r="D585" s="230"/>
      <c r="E585" s="230"/>
      <c r="F585" s="230"/>
      <c r="G585" s="231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29"/>
      <c r="C593" s="230"/>
      <c r="D593" s="230"/>
      <c r="E593" s="230"/>
      <c r="F593" s="230"/>
      <c r="G593" s="231"/>
      <c r="H593" s="7"/>
    </row>
    <row r="594" spans="1:8" x14ac:dyDescent="0.2">
      <c r="A594" s="56"/>
      <c r="B594" s="229" t="s">
        <v>767</v>
      </c>
      <c r="C594" s="230"/>
      <c r="D594" s="230"/>
      <c r="E594" s="230"/>
      <c r="F594" s="230"/>
      <c r="G594" s="231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2">
        <v>5.0000000000000001E-3</v>
      </c>
      <c r="F595" s="233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2">
        <v>5.0000000000000001E-4</v>
      </c>
      <c r="F597" s="233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2">
        <v>5.1000000000000004E-4</v>
      </c>
      <c r="F601" s="233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2">
        <v>6.0569999999999999E-2</v>
      </c>
      <c r="F610" s="233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29"/>
      <c r="C618" s="230"/>
      <c r="D618" s="230"/>
      <c r="E618" s="230"/>
      <c r="F618" s="230"/>
      <c r="G618" s="231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29"/>
      <c r="C626" s="230"/>
      <c r="D626" s="230"/>
      <c r="E626" s="230"/>
      <c r="F626" s="230"/>
      <c r="G626" s="231"/>
      <c r="H626" s="7"/>
    </row>
    <row r="627" spans="1:8" x14ac:dyDescent="0.2">
      <c r="A627" s="56"/>
      <c r="B627" s="229"/>
      <c r="C627" s="230"/>
      <c r="D627" s="230"/>
      <c r="E627" s="230"/>
      <c r="F627" s="230"/>
      <c r="G627" s="231"/>
      <c r="H627" s="7"/>
    </row>
    <row r="628" spans="1:8" x14ac:dyDescent="0.2">
      <c r="A628" s="56"/>
      <c r="B628" s="229"/>
      <c r="C628" s="230"/>
      <c r="D628" s="230"/>
      <c r="E628" s="230"/>
      <c r="F628" s="230"/>
      <c r="G628" s="231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29"/>
      <c r="C630" s="230"/>
      <c r="D630" s="230"/>
      <c r="E630" s="230"/>
      <c r="F630" s="230"/>
      <c r="G630" s="231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29"/>
      <c r="C638" s="230"/>
      <c r="D638" s="230"/>
      <c r="E638" s="230"/>
      <c r="F638" s="230"/>
      <c r="G638" s="231"/>
      <c r="H638" s="7"/>
    </row>
    <row r="639" spans="1:8" x14ac:dyDescent="0.2">
      <c r="A639" s="56"/>
      <c r="B639" s="229"/>
      <c r="C639" s="230"/>
      <c r="D639" s="230"/>
      <c r="E639" s="230"/>
      <c r="F639" s="230"/>
      <c r="G639" s="231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29"/>
      <c r="C642" s="230"/>
      <c r="D642" s="230"/>
      <c r="E642" s="230"/>
      <c r="F642" s="230"/>
      <c r="G642" s="231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29"/>
      <c r="C644" s="230"/>
      <c r="D644" s="230"/>
      <c r="E644" s="230"/>
      <c r="F644" s="230"/>
      <c r="G644" s="231"/>
      <c r="H644" s="7"/>
    </row>
    <row r="645" spans="1:9" x14ac:dyDescent="0.2">
      <c r="A645" s="56"/>
      <c r="B645" s="229"/>
      <c r="C645" s="230"/>
      <c r="D645" s="230"/>
      <c r="E645" s="230"/>
      <c r="F645" s="230"/>
      <c r="G645" s="231"/>
      <c r="H645" s="7"/>
    </row>
    <row r="646" spans="1:9" x14ac:dyDescent="0.2">
      <c r="A646" s="18"/>
      <c r="B646" s="19"/>
      <c r="C646" s="20" t="s">
        <v>1092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1085</v>
      </c>
      <c r="D649" s="31"/>
      <c r="E649" s="31"/>
      <c r="F649" s="31"/>
      <c r="G649" s="31"/>
      <c r="H649" s="32"/>
    </row>
    <row r="650" spans="1:9" x14ac:dyDescent="0.2">
      <c r="A650" s="33"/>
      <c r="B650" s="243"/>
      <c r="C650" s="244"/>
      <c r="D650" s="244"/>
      <c r="E650" s="244"/>
      <c r="F650" s="244"/>
      <c r="G650" s="245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3"/>
      <c r="C658" s="244"/>
      <c r="D658" s="244"/>
      <c r="E658" s="244"/>
      <c r="F658" s="244"/>
      <c r="G658" s="245"/>
      <c r="H658" s="40"/>
    </row>
    <row r="659" spans="1:8" x14ac:dyDescent="0.2">
      <c r="A659" s="33"/>
      <c r="B659" s="243"/>
      <c r="C659" s="244"/>
      <c r="D659" s="244"/>
      <c r="E659" s="244"/>
      <c r="F659" s="244"/>
      <c r="G659" s="245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3"/>
      <c r="C662" s="244"/>
      <c r="D662" s="244"/>
      <c r="E662" s="244"/>
      <c r="F662" s="244"/>
      <c r="G662" s="245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3"/>
      <c r="C664" s="244"/>
      <c r="D664" s="244"/>
      <c r="E664" s="244"/>
      <c r="F664" s="244"/>
      <c r="G664" s="245"/>
      <c r="H664" s="40"/>
    </row>
    <row r="665" spans="1:8" x14ac:dyDescent="0.2">
      <c r="A665" s="33"/>
      <c r="B665" s="243"/>
      <c r="C665" s="244"/>
      <c r="D665" s="244"/>
      <c r="E665" s="244"/>
      <c r="F665" s="244"/>
      <c r="G665" s="245"/>
      <c r="H665" s="40"/>
    </row>
    <row r="666" spans="1:8" x14ac:dyDescent="0.2">
      <c r="A666" s="28"/>
      <c r="B666" s="29"/>
      <c r="C666" s="30" t="s">
        <v>1092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38"/>
      <c r="B1" s="238"/>
      <c r="C1" s="238"/>
      <c r="D1" s="238"/>
      <c r="E1" s="238"/>
      <c r="F1" s="238"/>
      <c r="G1" s="238"/>
      <c r="H1" s="238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38" t="s">
        <v>377</v>
      </c>
      <c r="B3" s="238"/>
      <c r="C3" s="238"/>
      <c r="D3" s="238"/>
      <c r="E3" s="238"/>
      <c r="F3" s="238"/>
      <c r="G3" s="238"/>
      <c r="H3" s="238"/>
    </row>
    <row r="4" spans="1:10" ht="28.5" customHeight="1" x14ac:dyDescent="0.2">
      <c r="A4" s="238" t="s">
        <v>376</v>
      </c>
      <c r="B4" s="238"/>
      <c r="C4" s="238"/>
      <c r="D4" s="238"/>
      <c r="E4" s="238"/>
      <c r="F4" s="238"/>
      <c r="G4" s="238"/>
      <c r="H4" s="238"/>
    </row>
    <row r="5" spans="1:10" x14ac:dyDescent="0.2">
      <c r="A5" s="239"/>
      <c r="B5" s="239"/>
      <c r="C5" s="239"/>
      <c r="D5" s="239"/>
      <c r="E5" s="239"/>
      <c r="F5" s="239"/>
      <c r="G5" s="239"/>
      <c r="H5" s="239"/>
    </row>
    <row r="6" spans="1:10" x14ac:dyDescent="0.2">
      <c r="A6" s="238"/>
      <c r="B6" s="238"/>
      <c r="C6" s="238"/>
      <c r="D6" s="238"/>
      <c r="E6" s="238"/>
      <c r="F6" s="238"/>
      <c r="G6" s="238"/>
      <c r="H6" s="238"/>
    </row>
    <row r="7" spans="1:10" x14ac:dyDescent="0.2">
      <c r="A7" s="247" t="s">
        <v>1090</v>
      </c>
      <c r="B7" s="248"/>
      <c r="C7" s="248"/>
      <c r="D7" s="248"/>
      <c r="E7" s="248"/>
      <c r="F7" s="248"/>
      <c r="G7" s="248"/>
      <c r="H7" s="249"/>
      <c r="J7" s="1" t="s">
        <v>1089</v>
      </c>
    </row>
    <row r="8" spans="1:10" ht="21" customHeight="1" x14ac:dyDescent="0.2">
      <c r="A8" s="250"/>
      <c r="B8" s="251"/>
      <c r="C8" s="251"/>
      <c r="D8" s="251"/>
      <c r="E8" s="251"/>
      <c r="F8" s="251"/>
      <c r="G8" s="251"/>
      <c r="H8" s="252"/>
      <c r="J8" s="84">
        <v>15938.35</v>
      </c>
    </row>
    <row r="9" spans="1:10" x14ac:dyDescent="0.2">
      <c r="A9" s="234" t="s">
        <v>0</v>
      </c>
      <c r="B9" s="234" t="s">
        <v>1</v>
      </c>
      <c r="C9" s="234" t="s">
        <v>375</v>
      </c>
      <c r="D9" s="234" t="s">
        <v>2</v>
      </c>
      <c r="E9" s="236" t="s">
        <v>3</v>
      </c>
      <c r="F9" s="237"/>
      <c r="G9" s="234" t="s">
        <v>4</v>
      </c>
      <c r="H9" s="234" t="s">
        <v>5</v>
      </c>
    </row>
    <row r="10" spans="1:10" ht="22.5" x14ac:dyDescent="0.2">
      <c r="A10" s="235"/>
      <c r="B10" s="235"/>
      <c r="C10" s="235"/>
      <c r="D10" s="235"/>
      <c r="E10" s="7" t="s">
        <v>374</v>
      </c>
      <c r="F10" s="7" t="s">
        <v>373</v>
      </c>
      <c r="G10" s="235"/>
      <c r="H10" s="235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29"/>
      <c r="C12" s="230"/>
      <c r="D12" s="230"/>
      <c r="E12" s="230"/>
      <c r="F12" s="230"/>
      <c r="G12" s="231"/>
      <c r="H12" s="7"/>
    </row>
    <row r="13" spans="1:10" x14ac:dyDescent="0.2">
      <c r="A13" s="56"/>
      <c r="B13" s="229"/>
      <c r="C13" s="230"/>
      <c r="D13" s="230"/>
      <c r="E13" s="230"/>
      <c r="F13" s="230"/>
      <c r="G13" s="231"/>
      <c r="H13" s="7"/>
    </row>
    <row r="14" spans="1:10" ht="12.75" customHeight="1" x14ac:dyDescent="0.2">
      <c r="A14" s="64"/>
      <c r="B14" s="65" t="s">
        <v>862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863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864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865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866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867</v>
      </c>
      <c r="C24" s="16" t="s">
        <v>868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869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870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871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872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873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874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875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876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877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878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879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880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881</v>
      </c>
      <c r="C44" s="16" t="s">
        <v>882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883</v>
      </c>
      <c r="C45" s="16" t="s">
        <v>884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885</v>
      </c>
      <c r="C46" s="16" t="s">
        <v>886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887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888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889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890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891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892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893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894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895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896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897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898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899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885</v>
      </c>
      <c r="C61" s="16" t="s">
        <v>900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901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902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903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904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905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906</v>
      </c>
      <c r="C85" s="16" t="s">
        <v>907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908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909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910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911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867</v>
      </c>
      <c r="C124" s="16" t="s">
        <v>912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913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914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915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916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917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918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919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920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29"/>
      <c r="C137" s="230"/>
      <c r="D137" s="230"/>
      <c r="E137" s="230"/>
      <c r="F137" s="230"/>
      <c r="G137" s="231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29"/>
      <c r="C145" s="230"/>
      <c r="D145" s="230"/>
      <c r="E145" s="230"/>
      <c r="F145" s="230"/>
      <c r="G145" s="231"/>
      <c r="H145" s="7"/>
    </row>
    <row r="146" spans="1:8" x14ac:dyDescent="0.2">
      <c r="A146" s="56"/>
      <c r="B146" s="229" t="s">
        <v>921</v>
      </c>
      <c r="C146" s="230"/>
      <c r="D146" s="230"/>
      <c r="E146" s="230"/>
      <c r="F146" s="230"/>
      <c r="G146" s="231"/>
      <c r="H146" s="7"/>
    </row>
    <row r="147" spans="1:8" ht="45" x14ac:dyDescent="0.2">
      <c r="A147" s="6" t="s">
        <v>64</v>
      </c>
      <c r="B147" s="5" t="s">
        <v>922</v>
      </c>
      <c r="C147" s="16" t="s">
        <v>923</v>
      </c>
      <c r="D147" s="3" t="s">
        <v>97</v>
      </c>
      <c r="E147" s="232">
        <v>0.85962000000000005</v>
      </c>
      <c r="F147" s="233"/>
      <c r="G147" s="15">
        <v>2387179.85</v>
      </c>
      <c r="H147" s="2">
        <v>2052067.49</v>
      </c>
    </row>
    <row r="148" spans="1:8" ht="22.5" x14ac:dyDescent="0.2">
      <c r="A148" s="14" t="s">
        <v>924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925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926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927</v>
      </c>
      <c r="B151" s="13" t="s">
        <v>928</v>
      </c>
      <c r="C151" s="12" t="s">
        <v>929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930</v>
      </c>
      <c r="B152" s="13" t="s">
        <v>931</v>
      </c>
      <c r="C152" s="12" t="s">
        <v>932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933</v>
      </c>
      <c r="B153" s="13" t="s">
        <v>934</v>
      </c>
      <c r="C153" s="12" t="s">
        <v>935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936</v>
      </c>
      <c r="B154" s="13" t="s">
        <v>937</v>
      </c>
      <c r="C154" s="12" t="s">
        <v>938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939</v>
      </c>
      <c r="C155" s="16" t="s">
        <v>940</v>
      </c>
      <c r="D155" s="3" t="s">
        <v>97</v>
      </c>
      <c r="E155" s="232">
        <v>0.13211999999999999</v>
      </c>
      <c r="F155" s="233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941</v>
      </c>
      <c r="C156" s="16" t="s">
        <v>942</v>
      </c>
      <c r="D156" s="3" t="s">
        <v>97</v>
      </c>
      <c r="E156" s="232">
        <v>0.63360000000000005</v>
      </c>
      <c r="F156" s="233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943</v>
      </c>
      <c r="C157" s="16" t="s">
        <v>944</v>
      </c>
      <c r="D157" s="3" t="s">
        <v>97</v>
      </c>
      <c r="E157" s="232">
        <v>5.5199999999999999E-2</v>
      </c>
      <c r="F157" s="233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945</v>
      </c>
      <c r="C158" s="16" t="s">
        <v>946</v>
      </c>
      <c r="D158" s="3" t="s">
        <v>97</v>
      </c>
      <c r="E158" s="232">
        <v>3.0599999999999999E-2</v>
      </c>
      <c r="F158" s="233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947</v>
      </c>
      <c r="C159" s="16" t="s">
        <v>948</v>
      </c>
      <c r="D159" s="3" t="s">
        <v>97</v>
      </c>
      <c r="E159" s="232">
        <v>8.0999999999999996E-3</v>
      </c>
      <c r="F159" s="233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949</v>
      </c>
      <c r="C160" s="16" t="s">
        <v>950</v>
      </c>
      <c r="D160" s="3" t="s">
        <v>97</v>
      </c>
      <c r="E160" s="232">
        <v>1.44E-2</v>
      </c>
      <c r="F160" s="233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951</v>
      </c>
      <c r="C161" s="16" t="s">
        <v>952</v>
      </c>
      <c r="D161" s="3" t="s">
        <v>97</v>
      </c>
      <c r="E161" s="232">
        <v>0.16272</v>
      </c>
      <c r="F161" s="233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953</v>
      </c>
      <c r="C162" s="16" t="s">
        <v>954</v>
      </c>
      <c r="D162" s="3" t="s">
        <v>143</v>
      </c>
      <c r="E162" s="232">
        <v>20</v>
      </c>
      <c r="F162" s="233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955</v>
      </c>
      <c r="C163" s="16" t="s">
        <v>956</v>
      </c>
      <c r="D163" s="3" t="s">
        <v>143</v>
      </c>
      <c r="E163" s="232">
        <v>120</v>
      </c>
      <c r="F163" s="233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957</v>
      </c>
      <c r="C164" s="16" t="s">
        <v>958</v>
      </c>
      <c r="D164" s="3" t="s">
        <v>143</v>
      </c>
      <c r="E164" s="232">
        <v>40</v>
      </c>
      <c r="F164" s="233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959</v>
      </c>
      <c r="C165" s="16" t="s">
        <v>960</v>
      </c>
      <c r="D165" s="3" t="s">
        <v>143</v>
      </c>
      <c r="E165" s="232">
        <v>20</v>
      </c>
      <c r="F165" s="233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2">
        <v>1</v>
      </c>
      <c r="F166" s="233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961</v>
      </c>
      <c r="B168" s="13" t="s">
        <v>962</v>
      </c>
      <c r="C168" s="12" t="s">
        <v>963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964</v>
      </c>
      <c r="C169" s="16" t="s">
        <v>965</v>
      </c>
      <c r="D169" s="3" t="s">
        <v>97</v>
      </c>
      <c r="E169" s="232">
        <v>1.41E-2</v>
      </c>
      <c r="F169" s="233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966</v>
      </c>
      <c r="C170" s="16" t="s">
        <v>967</v>
      </c>
      <c r="D170" s="3" t="s">
        <v>97</v>
      </c>
      <c r="E170" s="232">
        <v>0.34849999999999998</v>
      </c>
      <c r="F170" s="233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968</v>
      </c>
      <c r="C173" s="12" t="s">
        <v>969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970</v>
      </c>
      <c r="C174" s="12" t="s">
        <v>971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972</v>
      </c>
      <c r="C176" s="12" t="s">
        <v>973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974</v>
      </c>
      <c r="C178" s="12" t="s">
        <v>975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976</v>
      </c>
      <c r="C179" s="12" t="s">
        <v>977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978</v>
      </c>
      <c r="C180" s="12" t="s">
        <v>979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980</v>
      </c>
      <c r="C181" s="12" t="s">
        <v>981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982</v>
      </c>
      <c r="C182" s="12" t="s">
        <v>983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984</v>
      </c>
      <c r="C183" s="16" t="s">
        <v>985</v>
      </c>
      <c r="D183" s="3" t="s">
        <v>97</v>
      </c>
      <c r="E183" s="232">
        <v>0.2291</v>
      </c>
      <c r="F183" s="233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986</v>
      </c>
      <c r="C184" s="16" t="s">
        <v>987</v>
      </c>
      <c r="D184" s="3" t="s">
        <v>97</v>
      </c>
      <c r="E184" s="232">
        <v>7.0559999999999998E-2</v>
      </c>
      <c r="F184" s="233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988</v>
      </c>
      <c r="C185" s="16" t="s">
        <v>989</v>
      </c>
      <c r="D185" s="3" t="s">
        <v>97</v>
      </c>
      <c r="E185" s="232">
        <v>4.8840000000000001E-2</v>
      </c>
      <c r="F185" s="233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2">
        <v>0.30599999999999999</v>
      </c>
      <c r="F186" s="233"/>
      <c r="G186" s="15">
        <v>1286647.7</v>
      </c>
      <c r="H186" s="2">
        <v>393714.2</v>
      </c>
    </row>
    <row r="187" spans="1:10" ht="22.5" x14ac:dyDescent="0.2">
      <c r="A187" s="14" t="s">
        <v>990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991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992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993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994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995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996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997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2">
        <v>5.2199999999999998E-3</v>
      </c>
      <c r="F195" s="233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2">
        <v>5.2199999999999998E-3</v>
      </c>
      <c r="F200" s="233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29"/>
      <c r="C201" s="230"/>
      <c r="D201" s="230"/>
      <c r="E201" s="230"/>
      <c r="F201" s="230"/>
      <c r="G201" s="231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29"/>
      <c r="C209" s="230"/>
      <c r="D209" s="230"/>
      <c r="E209" s="230"/>
      <c r="F209" s="230"/>
      <c r="G209" s="231"/>
      <c r="H209" s="7"/>
    </row>
    <row r="210" spans="1:9" x14ac:dyDescent="0.2">
      <c r="A210" s="56"/>
      <c r="B210" s="229" t="s">
        <v>998</v>
      </c>
      <c r="C210" s="230"/>
      <c r="D210" s="230"/>
      <c r="E210" s="230"/>
      <c r="F210" s="230"/>
      <c r="G210" s="231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2">
        <v>2.2499999999999998E-3</v>
      </c>
      <c r="F211" s="233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2">
        <v>2.2499999999999998E-3</v>
      </c>
      <c r="F213" s="233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999</v>
      </c>
      <c r="C215" s="16" t="s">
        <v>1000</v>
      </c>
      <c r="D215" s="3" t="s">
        <v>194</v>
      </c>
      <c r="E215" s="232">
        <v>2.3700000000000001E-3</v>
      </c>
      <c r="F215" s="233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1001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1002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1003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1004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2">
        <v>2.4199999999999998E-3</v>
      </c>
      <c r="F225" s="233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1005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1006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1007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1008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1009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1010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1011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1012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2">
        <v>6.837E-2</v>
      </c>
      <c r="F234" s="233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1013</v>
      </c>
      <c r="D240" s="3" t="s">
        <v>97</v>
      </c>
      <c r="E240" s="232">
        <v>1.357E-2</v>
      </c>
      <c r="F240" s="233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2">
        <v>1.008E-2</v>
      </c>
      <c r="F241" s="233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1014</v>
      </c>
      <c r="C242" s="16" t="s">
        <v>1015</v>
      </c>
      <c r="D242" s="3" t="s">
        <v>97</v>
      </c>
      <c r="E242" s="232">
        <v>4.0140000000000002E-2</v>
      </c>
      <c r="F242" s="233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1016</v>
      </c>
      <c r="D243" s="3" t="s">
        <v>97</v>
      </c>
      <c r="E243" s="232">
        <v>4.5799999999999999E-3</v>
      </c>
      <c r="F243" s="233"/>
      <c r="G243" s="46">
        <f>G44</f>
        <v>23000000</v>
      </c>
      <c r="H243" s="2">
        <f>G243*E243</f>
        <v>105340</v>
      </c>
    </row>
    <row r="244" spans="1:9" x14ac:dyDescent="0.2">
      <c r="A244" s="56"/>
      <c r="B244" s="229"/>
      <c r="C244" s="230"/>
      <c r="D244" s="230"/>
      <c r="E244" s="230"/>
      <c r="F244" s="230"/>
      <c r="G244" s="231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29"/>
      <c r="C252" s="230"/>
      <c r="D252" s="230"/>
      <c r="E252" s="230"/>
      <c r="F252" s="230"/>
      <c r="G252" s="231"/>
      <c r="H252" s="7"/>
    </row>
    <row r="253" spans="1:9" x14ac:dyDescent="0.2">
      <c r="A253" s="56"/>
      <c r="B253" s="229" t="s">
        <v>646</v>
      </c>
      <c r="C253" s="230"/>
      <c r="D253" s="230"/>
      <c r="E253" s="230"/>
      <c r="F253" s="230"/>
      <c r="G253" s="231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2">
        <v>0.17849999999999999</v>
      </c>
      <c r="F254" s="233"/>
      <c r="G254" s="15">
        <v>2026231.1</v>
      </c>
      <c r="H254" s="2">
        <v>361682.25</v>
      </c>
    </row>
    <row r="255" spans="1:9" ht="22.5" x14ac:dyDescent="0.2">
      <c r="A255" s="14" t="s">
        <v>1017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2">
        <v>0.17849999999999999</v>
      </c>
      <c r="F256" s="233"/>
      <c r="G256" s="15">
        <v>1519673.33</v>
      </c>
      <c r="H256" s="2">
        <v>271261.69</v>
      </c>
    </row>
    <row r="257" spans="1:9" ht="22.5" x14ac:dyDescent="0.2">
      <c r="A257" s="14" t="s">
        <v>1018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2">
        <v>1.2</v>
      </c>
      <c r="F258" s="233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2">
        <v>0.11544</v>
      </c>
      <c r="F264" s="233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2">
        <v>0.22</v>
      </c>
      <c r="F265" s="233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1019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1020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2">
        <v>0.51</v>
      </c>
      <c r="F274" s="233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2">
        <v>2</v>
      </c>
      <c r="F281" s="233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29"/>
      <c r="C283" s="230"/>
      <c r="D283" s="230"/>
      <c r="E283" s="230"/>
      <c r="F283" s="230"/>
      <c r="G283" s="231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29"/>
      <c r="C291" s="230"/>
      <c r="D291" s="230"/>
      <c r="E291" s="230"/>
      <c r="F291" s="230"/>
      <c r="G291" s="231"/>
      <c r="H291" s="7"/>
    </row>
    <row r="292" spans="1:8" x14ac:dyDescent="0.2">
      <c r="A292" s="56"/>
      <c r="B292" s="229" t="s">
        <v>1021</v>
      </c>
      <c r="C292" s="230"/>
      <c r="D292" s="230"/>
      <c r="E292" s="230"/>
      <c r="F292" s="230"/>
      <c r="G292" s="231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2">
        <v>0.4</v>
      </c>
      <c r="F293" s="233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2">
        <v>1.1299999999999999E-2</v>
      </c>
      <c r="F295" s="233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1022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1023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2">
        <v>1.153E-2</v>
      </c>
      <c r="F299" s="233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1024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1025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1026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1027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1028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29"/>
      <c r="C308" s="230"/>
      <c r="D308" s="230"/>
      <c r="E308" s="230"/>
      <c r="F308" s="230"/>
      <c r="G308" s="231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29"/>
      <c r="C316" s="230"/>
      <c r="D316" s="230"/>
      <c r="E316" s="230"/>
      <c r="F316" s="230"/>
      <c r="G316" s="231"/>
      <c r="H316" s="7"/>
    </row>
    <row r="317" spans="1:9" x14ac:dyDescent="0.2">
      <c r="A317" s="56"/>
      <c r="B317" s="229" t="s">
        <v>1029</v>
      </c>
      <c r="C317" s="230"/>
      <c r="D317" s="230"/>
      <c r="E317" s="230"/>
      <c r="F317" s="230"/>
      <c r="G317" s="231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2">
        <v>0.33</v>
      </c>
      <c r="F318" s="233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1030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1031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2">
        <v>0.8</v>
      </c>
      <c r="F329" s="233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1032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1033</v>
      </c>
      <c r="B338" s="5" t="s">
        <v>714</v>
      </c>
      <c r="C338" s="16" t="s">
        <v>1034</v>
      </c>
      <c r="D338" s="3" t="s">
        <v>97</v>
      </c>
      <c r="E338" s="232">
        <v>1.1596900000000001</v>
      </c>
      <c r="F338" s="233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1035</v>
      </c>
      <c r="B339" s="5" t="s">
        <v>1036</v>
      </c>
      <c r="C339" s="16" t="s">
        <v>1037</v>
      </c>
      <c r="D339" s="3" t="s">
        <v>94</v>
      </c>
      <c r="E339" s="232">
        <v>1.65</v>
      </c>
      <c r="F339" s="233"/>
      <c r="G339" s="15">
        <v>0</v>
      </c>
      <c r="H339" s="2">
        <v>0</v>
      </c>
    </row>
    <row r="340" spans="1:8" ht="22.5" x14ac:dyDescent="0.2">
      <c r="A340" s="6" t="s">
        <v>1038</v>
      </c>
      <c r="B340" s="5" t="s">
        <v>502</v>
      </c>
      <c r="C340" s="16" t="s">
        <v>503</v>
      </c>
      <c r="D340" s="3" t="s">
        <v>194</v>
      </c>
      <c r="E340" s="232">
        <v>1.6830000000000001E-2</v>
      </c>
      <c r="F340" s="233"/>
      <c r="G340" s="15">
        <v>38674580.780000001</v>
      </c>
      <c r="H340" s="2">
        <v>650893.18000000005</v>
      </c>
    </row>
    <row r="341" spans="1:8" ht="22.5" x14ac:dyDescent="0.2">
      <c r="A341" s="14" t="s">
        <v>1039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1040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1041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1042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1043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1044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1045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1046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1047</v>
      </c>
      <c r="B349" s="5" t="s">
        <v>253</v>
      </c>
      <c r="C349" s="16" t="s">
        <v>252</v>
      </c>
      <c r="D349" s="3" t="s">
        <v>216</v>
      </c>
      <c r="E349" s="232">
        <v>0.21779999999999999</v>
      </c>
      <c r="F349" s="233"/>
      <c r="G349" s="15">
        <v>1936863.16</v>
      </c>
      <c r="H349" s="2">
        <v>421847.7</v>
      </c>
    </row>
    <row r="350" spans="1:8" ht="22.5" x14ac:dyDescent="0.2">
      <c r="A350" s="14" t="s">
        <v>1048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1049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1050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1051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1052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1053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1054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1055</v>
      </c>
      <c r="B357" s="5" t="s">
        <v>244</v>
      </c>
      <c r="C357" s="16" t="s">
        <v>243</v>
      </c>
      <c r="D357" s="3" t="s">
        <v>216</v>
      </c>
      <c r="E357" s="232">
        <v>0.21779999999999999</v>
      </c>
      <c r="F357" s="233"/>
      <c r="G357" s="15">
        <v>1710813.25</v>
      </c>
      <c r="H357" s="116">
        <v>372614.03</v>
      </c>
      <c r="I357" s="114"/>
    </row>
    <row r="358" spans="1:9" ht="22.5" x14ac:dyDescent="0.2">
      <c r="A358" s="14" t="s">
        <v>1056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1057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1058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1059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1060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1061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1062</v>
      </c>
      <c r="B364" s="5" t="s">
        <v>236</v>
      </c>
      <c r="C364" s="16" t="s">
        <v>235</v>
      </c>
      <c r="D364" s="3" t="s">
        <v>216</v>
      </c>
      <c r="E364" s="232">
        <v>2.9700000000000001E-2</v>
      </c>
      <c r="F364" s="233"/>
      <c r="G364" s="15">
        <v>1868177.36</v>
      </c>
      <c r="H364" s="116">
        <v>55485.96</v>
      </c>
      <c r="I364" s="114"/>
    </row>
    <row r="365" spans="1:9" ht="22.5" x14ac:dyDescent="0.2">
      <c r="A365" s="14" t="s">
        <v>1063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1064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1065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1066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1067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1068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1069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1070</v>
      </c>
      <c r="B372" s="5" t="s">
        <v>227</v>
      </c>
      <c r="C372" s="16" t="s">
        <v>744</v>
      </c>
      <c r="D372" s="3" t="s">
        <v>216</v>
      </c>
      <c r="E372" s="232">
        <v>2.9700000000000001E-2</v>
      </c>
      <c r="F372" s="233"/>
      <c r="G372" s="15">
        <v>1642127.45</v>
      </c>
      <c r="H372" s="116">
        <v>48772.28</v>
      </c>
      <c r="I372" s="114"/>
    </row>
    <row r="373" spans="1:9" ht="22.5" x14ac:dyDescent="0.2">
      <c r="A373" s="14" t="s">
        <v>1071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1072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1073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1074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1075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1076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1077</v>
      </c>
      <c r="B379" s="5" t="s">
        <v>751</v>
      </c>
      <c r="C379" s="16" t="s">
        <v>752</v>
      </c>
      <c r="D379" s="3" t="s">
        <v>513</v>
      </c>
      <c r="E379" s="232">
        <v>2.4300000000000002</v>
      </c>
      <c r="F379" s="233"/>
      <c r="G379" s="15">
        <v>192061.48</v>
      </c>
      <c r="H379" s="2">
        <v>466707.8</v>
      </c>
    </row>
    <row r="380" spans="1:9" ht="22.5" x14ac:dyDescent="0.2">
      <c r="A380" s="14" t="s">
        <v>1078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1079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1080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1081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1082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1083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1084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29"/>
      <c r="C387" s="230"/>
      <c r="D387" s="230"/>
      <c r="E387" s="230"/>
      <c r="F387" s="230"/>
      <c r="G387" s="231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29"/>
      <c r="C395" s="230"/>
      <c r="D395" s="230"/>
      <c r="E395" s="230"/>
      <c r="F395" s="230"/>
      <c r="G395" s="231"/>
      <c r="H395" s="7"/>
    </row>
    <row r="396" spans="1:9" x14ac:dyDescent="0.2">
      <c r="A396" s="56"/>
      <c r="B396" s="229"/>
      <c r="C396" s="230"/>
      <c r="D396" s="230"/>
      <c r="E396" s="230"/>
      <c r="F396" s="230"/>
      <c r="G396" s="231"/>
      <c r="H396" s="7"/>
    </row>
    <row r="397" spans="1:9" x14ac:dyDescent="0.2">
      <c r="A397" s="56"/>
      <c r="B397" s="229"/>
      <c r="C397" s="230"/>
      <c r="D397" s="230"/>
      <c r="E397" s="230"/>
      <c r="F397" s="230"/>
      <c r="G397" s="231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29"/>
      <c r="C399" s="230"/>
      <c r="D399" s="230"/>
      <c r="E399" s="230"/>
      <c r="F399" s="230"/>
      <c r="G399" s="231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29"/>
      <c r="C407" s="230"/>
      <c r="D407" s="230"/>
      <c r="E407" s="230"/>
      <c r="F407" s="230"/>
      <c r="G407" s="231"/>
      <c r="H407" s="7"/>
    </row>
    <row r="408" spans="1:8" x14ac:dyDescent="0.2">
      <c r="A408" s="56"/>
      <c r="B408" s="229"/>
      <c r="C408" s="230"/>
      <c r="D408" s="230"/>
      <c r="E408" s="230"/>
      <c r="F408" s="230"/>
      <c r="G408" s="231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29"/>
      <c r="C411" s="230"/>
      <c r="D411" s="230"/>
      <c r="E411" s="230"/>
      <c r="F411" s="230"/>
      <c r="G411" s="231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29"/>
      <c r="C413" s="230"/>
      <c r="D413" s="230"/>
      <c r="E413" s="230"/>
      <c r="F413" s="230"/>
      <c r="G413" s="231"/>
      <c r="H413" s="7"/>
    </row>
    <row r="414" spans="1:8" x14ac:dyDescent="0.2">
      <c r="A414" s="56"/>
      <c r="B414" s="229"/>
      <c r="C414" s="230"/>
      <c r="D414" s="230"/>
      <c r="E414" s="230"/>
      <c r="F414" s="230"/>
      <c r="G414" s="231"/>
      <c r="H414" s="7"/>
    </row>
    <row r="415" spans="1:8" x14ac:dyDescent="0.2">
      <c r="A415" s="6"/>
      <c r="B415" s="5"/>
      <c r="C415" s="4" t="s">
        <v>1092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4" workbookViewId="0">
      <selection activeCell="A24" sqref="A24:H63"/>
    </sheetView>
  </sheetViews>
  <sheetFormatPr defaultRowHeight="12.75" x14ac:dyDescent="0.2"/>
  <cols>
    <col min="1" max="1" width="6" style="165" customWidth="1"/>
    <col min="2" max="2" width="51.6640625" style="165" customWidth="1"/>
    <col min="3" max="3" width="12" style="165" customWidth="1"/>
    <col min="4" max="4" width="15.1640625" style="165" customWidth="1"/>
    <col min="5" max="5" width="17.1640625" style="165" customWidth="1"/>
    <col min="6" max="6" width="17" style="165" customWidth="1"/>
    <col min="7" max="7" width="18.1640625" style="165" customWidth="1"/>
    <col min="8" max="8" width="17.6640625" style="165" customWidth="1"/>
    <col min="9" max="9" width="18.5" style="165" bestFit="1" customWidth="1"/>
    <col min="10" max="10" width="11.1640625" style="165" bestFit="1" customWidth="1"/>
    <col min="11" max="11" width="9.33203125" style="165"/>
    <col min="12" max="12" width="12.6640625" style="165" bestFit="1" customWidth="1"/>
    <col min="13" max="18" width="9.33203125" style="165"/>
    <col min="19" max="19" width="50.83203125" style="165" customWidth="1"/>
    <col min="20" max="16384" width="9.33203125" style="165"/>
  </cols>
  <sheetData>
    <row r="1" spans="1:6" ht="15.75" hidden="1" x14ac:dyDescent="0.25">
      <c r="A1" s="163"/>
      <c r="B1" s="164" t="s">
        <v>801</v>
      </c>
    </row>
    <row r="2" spans="1:6" ht="16.5" hidden="1" thickBot="1" x14ac:dyDescent="0.3">
      <c r="A2" s="166"/>
      <c r="B2" s="164" t="s">
        <v>841</v>
      </c>
    </row>
    <row r="3" spans="1:6" ht="55.5" hidden="1" customHeight="1" x14ac:dyDescent="0.2">
      <c r="A3" s="167"/>
      <c r="B3" s="168" t="s">
        <v>802</v>
      </c>
      <c r="C3" s="258" t="s">
        <v>803</v>
      </c>
      <c r="D3" s="259"/>
      <c r="E3" s="169" t="s">
        <v>804</v>
      </c>
      <c r="F3" s="169" t="s">
        <v>805</v>
      </c>
    </row>
    <row r="4" spans="1:6" ht="56.25" hidden="1" customHeight="1" x14ac:dyDescent="0.2">
      <c r="A4" s="170" t="s">
        <v>806</v>
      </c>
      <c r="B4" s="171" t="s">
        <v>1091</v>
      </c>
      <c r="C4" s="172"/>
      <c r="D4" s="173">
        <v>23000000</v>
      </c>
      <c r="E4" s="172">
        <f>F4-D4</f>
        <v>3449999.9999999963</v>
      </c>
      <c r="F4" s="172">
        <f>D4*1.15</f>
        <v>26449999.999999996</v>
      </c>
    </row>
    <row r="5" spans="1:6" ht="15.75" hidden="1" x14ac:dyDescent="0.2">
      <c r="A5" s="174"/>
    </row>
    <row r="6" spans="1:6" ht="16.5" hidden="1" thickBot="1" x14ac:dyDescent="0.3">
      <c r="A6" s="174"/>
      <c r="B6" s="164" t="s">
        <v>842</v>
      </c>
    </row>
    <row r="7" spans="1:6" ht="60.75" hidden="1" customHeight="1" thickBot="1" x14ac:dyDescent="0.25">
      <c r="A7" s="175"/>
      <c r="B7" s="176" t="s">
        <v>807</v>
      </c>
      <c r="C7" s="177" t="s">
        <v>856</v>
      </c>
      <c r="D7" s="177" t="s">
        <v>857</v>
      </c>
      <c r="E7" s="177" t="s">
        <v>804</v>
      </c>
      <c r="F7" s="177" t="s">
        <v>858</v>
      </c>
    </row>
    <row r="8" spans="1:6" ht="63.75" hidden="1" thickBot="1" x14ac:dyDescent="0.25">
      <c r="A8" s="178" t="s">
        <v>806</v>
      </c>
      <c r="B8" s="179" t="s">
        <v>808</v>
      </c>
      <c r="C8" s="180">
        <v>1</v>
      </c>
      <c r="D8" s="181">
        <v>5000000</v>
      </c>
      <c r="E8" s="182">
        <f>F8-D8</f>
        <v>750000</v>
      </c>
      <c r="F8" s="182">
        <f>D8*1.15</f>
        <v>5750000</v>
      </c>
    </row>
    <row r="9" spans="1:6" ht="63.75" hidden="1" thickBot="1" x14ac:dyDescent="0.25">
      <c r="A9" s="178" t="s">
        <v>809</v>
      </c>
      <c r="B9" s="179" t="s">
        <v>810</v>
      </c>
      <c r="C9" s="180">
        <v>1</v>
      </c>
      <c r="D9" s="181">
        <v>5000000</v>
      </c>
      <c r="E9" s="182">
        <f t="shared" ref="E9:E22" si="0">F9-D9</f>
        <v>750000</v>
      </c>
      <c r="F9" s="182">
        <f t="shared" ref="F9:F22" si="1">D9*1.15</f>
        <v>5750000</v>
      </c>
    </row>
    <row r="10" spans="1:6" ht="63.75" hidden="1" thickBot="1" x14ac:dyDescent="0.25">
      <c r="A10" s="178" t="s">
        <v>811</v>
      </c>
      <c r="B10" s="179" t="s">
        <v>812</v>
      </c>
      <c r="C10" s="180">
        <v>1</v>
      </c>
      <c r="D10" s="181">
        <v>5000000</v>
      </c>
      <c r="E10" s="182">
        <f t="shared" si="0"/>
        <v>750000</v>
      </c>
      <c r="F10" s="182">
        <f t="shared" si="1"/>
        <v>5750000</v>
      </c>
    </row>
    <row r="11" spans="1:6" ht="63.75" hidden="1" thickBot="1" x14ac:dyDescent="0.25">
      <c r="A11" s="178" t="s">
        <v>813</v>
      </c>
      <c r="B11" s="179" t="s">
        <v>814</v>
      </c>
      <c r="C11" s="180">
        <v>1</v>
      </c>
      <c r="D11" s="181">
        <v>5000000</v>
      </c>
      <c r="E11" s="182">
        <f t="shared" si="0"/>
        <v>750000</v>
      </c>
      <c r="F11" s="182">
        <f t="shared" si="1"/>
        <v>5750000</v>
      </c>
    </row>
    <row r="12" spans="1:6" ht="63.75" hidden="1" thickBot="1" x14ac:dyDescent="0.25">
      <c r="A12" s="178" t="s">
        <v>815</v>
      </c>
      <c r="B12" s="179" t="s">
        <v>816</v>
      </c>
      <c r="C12" s="180">
        <v>1</v>
      </c>
      <c r="D12" s="181">
        <v>8000000</v>
      </c>
      <c r="E12" s="182">
        <f t="shared" si="0"/>
        <v>1200000</v>
      </c>
      <c r="F12" s="182">
        <f t="shared" si="1"/>
        <v>9200000</v>
      </c>
    </row>
    <row r="13" spans="1:6" ht="63.75" hidden="1" thickBot="1" x14ac:dyDescent="0.25">
      <c r="A13" s="178" t="s">
        <v>817</v>
      </c>
      <c r="B13" s="179" t="s">
        <v>818</v>
      </c>
      <c r="C13" s="180">
        <v>1</v>
      </c>
      <c r="D13" s="181">
        <v>10000000</v>
      </c>
      <c r="E13" s="182">
        <f t="shared" si="0"/>
        <v>1500000</v>
      </c>
      <c r="F13" s="182">
        <f t="shared" si="1"/>
        <v>11500000</v>
      </c>
    </row>
    <row r="14" spans="1:6" ht="63.75" hidden="1" thickBot="1" x14ac:dyDescent="0.25">
      <c r="A14" s="178" t="s">
        <v>819</v>
      </c>
      <c r="B14" s="179" t="s">
        <v>820</v>
      </c>
      <c r="C14" s="180">
        <v>1</v>
      </c>
      <c r="D14" s="181">
        <v>10000000</v>
      </c>
      <c r="E14" s="182">
        <f t="shared" si="0"/>
        <v>1500000</v>
      </c>
      <c r="F14" s="182">
        <f t="shared" si="1"/>
        <v>11500000</v>
      </c>
    </row>
    <row r="15" spans="1:6" ht="63.75" hidden="1" thickBot="1" x14ac:dyDescent="0.25">
      <c r="A15" s="178" t="s">
        <v>821</v>
      </c>
      <c r="B15" s="179" t="s">
        <v>822</v>
      </c>
      <c r="C15" s="180">
        <v>1</v>
      </c>
      <c r="D15" s="181">
        <v>10000000</v>
      </c>
      <c r="E15" s="182">
        <f t="shared" si="0"/>
        <v>1500000</v>
      </c>
      <c r="F15" s="182">
        <f t="shared" si="1"/>
        <v>11500000</v>
      </c>
    </row>
    <row r="16" spans="1:6" ht="63.75" hidden="1" thickBot="1" x14ac:dyDescent="0.25">
      <c r="A16" s="178" t="s">
        <v>823</v>
      </c>
      <c r="B16" s="179" t="s">
        <v>824</v>
      </c>
      <c r="C16" s="180">
        <v>1</v>
      </c>
      <c r="D16" s="181">
        <v>12000000</v>
      </c>
      <c r="E16" s="182">
        <f t="shared" si="0"/>
        <v>1799999.9999999981</v>
      </c>
      <c r="F16" s="182">
        <f t="shared" si="1"/>
        <v>13799999.999999998</v>
      </c>
    </row>
    <row r="17" spans="1:6" ht="63.75" hidden="1" thickBot="1" x14ac:dyDescent="0.25">
      <c r="A17" s="178" t="s">
        <v>825</v>
      </c>
      <c r="B17" s="179" t="s">
        <v>826</v>
      </c>
      <c r="C17" s="180">
        <v>1</v>
      </c>
      <c r="D17" s="181">
        <v>12000000</v>
      </c>
      <c r="E17" s="182">
        <f t="shared" si="0"/>
        <v>1799999.9999999981</v>
      </c>
      <c r="F17" s="182">
        <f t="shared" si="1"/>
        <v>13799999.999999998</v>
      </c>
    </row>
    <row r="18" spans="1:6" ht="63.75" hidden="1" thickBot="1" x14ac:dyDescent="0.25">
      <c r="A18" s="178" t="s">
        <v>827</v>
      </c>
      <c r="B18" s="179" t="s">
        <v>828</v>
      </c>
      <c r="C18" s="180">
        <v>1</v>
      </c>
      <c r="D18" s="181">
        <v>12000000</v>
      </c>
      <c r="E18" s="182">
        <f t="shared" si="0"/>
        <v>1799999.9999999981</v>
      </c>
      <c r="F18" s="182">
        <f t="shared" si="1"/>
        <v>13799999.999999998</v>
      </c>
    </row>
    <row r="19" spans="1:6" ht="63.75" hidden="1" thickBot="1" x14ac:dyDescent="0.25">
      <c r="A19" s="178" t="s">
        <v>829</v>
      </c>
      <c r="B19" s="179" t="s">
        <v>830</v>
      </c>
      <c r="C19" s="180">
        <v>1</v>
      </c>
      <c r="D19" s="181">
        <v>12000000</v>
      </c>
      <c r="E19" s="182">
        <f t="shared" si="0"/>
        <v>1799999.9999999981</v>
      </c>
      <c r="F19" s="182">
        <f t="shared" si="1"/>
        <v>13799999.999999998</v>
      </c>
    </row>
    <row r="20" spans="1:6" ht="79.5" hidden="1" thickBot="1" x14ac:dyDescent="0.25">
      <c r="A20" s="178" t="s">
        <v>831</v>
      </c>
      <c r="B20" s="179" t="s">
        <v>832</v>
      </c>
      <c r="C20" s="180">
        <v>1</v>
      </c>
      <c r="D20" s="181">
        <v>5000000</v>
      </c>
      <c r="E20" s="182">
        <f t="shared" si="0"/>
        <v>750000</v>
      </c>
      <c r="F20" s="182">
        <f t="shared" si="1"/>
        <v>5750000</v>
      </c>
    </row>
    <row r="21" spans="1:6" ht="32.25" hidden="1" thickBot="1" x14ac:dyDescent="0.25">
      <c r="A21" s="178" t="s">
        <v>833</v>
      </c>
      <c r="B21" s="179" t="s">
        <v>834</v>
      </c>
      <c r="C21" s="180">
        <v>1</v>
      </c>
      <c r="D21" s="181">
        <v>8000000</v>
      </c>
      <c r="E21" s="182">
        <f t="shared" si="0"/>
        <v>1200000</v>
      </c>
      <c r="F21" s="182">
        <f t="shared" si="1"/>
        <v>9200000</v>
      </c>
    </row>
    <row r="22" spans="1:6" ht="32.25" hidden="1" thickBot="1" x14ac:dyDescent="0.25">
      <c r="A22" s="178" t="s">
        <v>835</v>
      </c>
      <c r="B22" s="179" t="s">
        <v>836</v>
      </c>
      <c r="C22" s="180">
        <v>1</v>
      </c>
      <c r="D22" s="183">
        <v>3000000</v>
      </c>
      <c r="E22" s="184">
        <f t="shared" si="0"/>
        <v>449999.99999999953</v>
      </c>
      <c r="F22" s="185">
        <f t="shared" si="1"/>
        <v>3449999.9999999995</v>
      </c>
    </row>
    <row r="23" spans="1:6" ht="30" hidden="1" customHeight="1" thickBot="1" x14ac:dyDescent="0.3">
      <c r="A23" s="270" t="s">
        <v>840</v>
      </c>
      <c r="B23" s="271"/>
      <c r="C23" s="186">
        <f>SUM(C8:C22)</f>
        <v>15</v>
      </c>
      <c r="D23" s="187">
        <f>SUM(D8:D22)</f>
        <v>122000000</v>
      </c>
      <c r="E23" s="187">
        <f>SUM(E8:E22)</f>
        <v>18299999.999999993</v>
      </c>
      <c r="F23" s="188">
        <f>SUM(F8:F22)</f>
        <v>140300000</v>
      </c>
    </row>
    <row r="24" spans="1:6" ht="50.25" customHeight="1" x14ac:dyDescent="0.2">
      <c r="A24" s="276"/>
      <c r="B24" s="276" t="s">
        <v>1299</v>
      </c>
      <c r="C24" s="276"/>
      <c r="D24" s="277" t="s">
        <v>1318</v>
      </c>
      <c r="E24" s="277" t="s">
        <v>1304</v>
      </c>
    </row>
    <row r="25" spans="1:6" ht="15.75" x14ac:dyDescent="0.2">
      <c r="A25" s="174"/>
      <c r="B25" s="174"/>
      <c r="C25" s="174"/>
      <c r="D25" s="174"/>
      <c r="E25" s="174"/>
    </row>
    <row r="26" spans="1:6" ht="15.75" x14ac:dyDescent="0.25">
      <c r="A26" s="190"/>
      <c r="B26" s="164" t="s">
        <v>1293</v>
      </c>
    </row>
    <row r="27" spans="1:6" ht="18.75" x14ac:dyDescent="0.3">
      <c r="A27" s="191"/>
      <c r="B27" s="192"/>
      <c r="C27" s="193" t="s">
        <v>839</v>
      </c>
      <c r="D27" s="194"/>
      <c r="E27" s="193"/>
    </row>
    <row r="28" spans="1:6" ht="47.25" x14ac:dyDescent="0.2">
      <c r="A28" s="195" t="s">
        <v>837</v>
      </c>
      <c r="B28" s="195" t="s">
        <v>838</v>
      </c>
      <c r="C28" s="196"/>
      <c r="D28" s="195" t="s">
        <v>1295</v>
      </c>
      <c r="E28" s="195" t="s">
        <v>1296</v>
      </c>
      <c r="F28" s="275" t="s">
        <v>1300</v>
      </c>
    </row>
    <row r="29" spans="1:6" ht="15.75" x14ac:dyDescent="0.2">
      <c r="A29" s="189">
        <v>1</v>
      </c>
      <c r="B29" s="197" t="s">
        <v>1088</v>
      </c>
      <c r="C29" s="198"/>
      <c r="D29" s="278">
        <v>0.21049999999999999</v>
      </c>
      <c r="E29" s="212">
        <v>0.21049999999999999</v>
      </c>
      <c r="F29" s="275"/>
    </row>
    <row r="30" spans="1:6" ht="31.5" x14ac:dyDescent="0.2">
      <c r="A30" s="189">
        <v>2</v>
      </c>
      <c r="B30" s="197" t="s">
        <v>1087</v>
      </c>
      <c r="C30" s="198"/>
      <c r="D30" s="278">
        <v>0.05</v>
      </c>
      <c r="E30" s="212">
        <v>0.05</v>
      </c>
      <c r="F30" s="275"/>
    </row>
    <row r="31" spans="1:6" ht="31.5" x14ac:dyDescent="0.2">
      <c r="A31" s="189">
        <v>3</v>
      </c>
      <c r="B31" s="197" t="s">
        <v>1297</v>
      </c>
      <c r="C31" s="198"/>
      <c r="D31" s="279">
        <v>25287.348800000003</v>
      </c>
      <c r="E31" s="213">
        <f>INDEX(Лист1!A1:C16,MATCH('ФОРМА КОММЕРЧЕСКОГО ПРЕДЛОЖЕНИЯ'!$E$24,Лист1!A1:A16,0),2)</f>
        <v>25287.348800000003</v>
      </c>
      <c r="F31" s="275"/>
    </row>
    <row r="32" spans="1:6" ht="66" customHeight="1" x14ac:dyDescent="0.2">
      <c r="A32" s="274" t="s">
        <v>1320</v>
      </c>
      <c r="B32" s="274"/>
      <c r="C32" s="274"/>
      <c r="D32" s="274"/>
      <c r="E32" s="274"/>
    </row>
    <row r="33" spans="1:9" ht="15.75" x14ac:dyDescent="0.2">
      <c r="A33" s="190"/>
    </row>
    <row r="36" spans="1:9" ht="13.5" customHeight="1" thickBot="1" x14ac:dyDescent="0.25">
      <c r="A36" s="260" t="s">
        <v>1294</v>
      </c>
      <c r="B36" s="260"/>
      <c r="C36" s="261" t="s">
        <v>843</v>
      </c>
      <c r="D36" s="262"/>
      <c r="E36" s="262"/>
      <c r="F36" s="262"/>
      <c r="G36" s="262"/>
      <c r="H36" s="263"/>
    </row>
    <row r="37" spans="1:9" x14ac:dyDescent="0.2">
      <c r="A37" s="264" t="s">
        <v>844</v>
      </c>
      <c r="B37" s="266" t="s">
        <v>845</v>
      </c>
      <c r="C37" s="268" t="s">
        <v>846</v>
      </c>
      <c r="D37" s="268" t="s">
        <v>847</v>
      </c>
      <c r="E37" s="214" t="s">
        <v>848</v>
      </c>
      <c r="F37" s="199" t="s">
        <v>849</v>
      </c>
      <c r="G37" s="268" t="s">
        <v>850</v>
      </c>
      <c r="H37" s="272" t="s">
        <v>851</v>
      </c>
    </row>
    <row r="38" spans="1:9" ht="13.5" thickBot="1" x14ac:dyDescent="0.25">
      <c r="A38" s="265"/>
      <c r="B38" s="267"/>
      <c r="C38" s="269"/>
      <c r="D38" s="269"/>
      <c r="E38" s="215" t="s">
        <v>852</v>
      </c>
      <c r="F38" s="200" t="s">
        <v>1086</v>
      </c>
      <c r="G38" s="269"/>
      <c r="H38" s="273"/>
    </row>
    <row r="39" spans="1:9" ht="27" customHeight="1" thickBot="1" x14ac:dyDescent="0.25">
      <c r="A39" s="201" t="s">
        <v>853</v>
      </c>
      <c r="B39" s="202" t="s">
        <v>1093</v>
      </c>
      <c r="C39" s="203" t="s">
        <v>854</v>
      </c>
      <c r="D39" s="204">
        <v>50</v>
      </c>
      <c r="E39" s="205">
        <f>'F-5 ВЭС'!H293</f>
        <v>38832364.928096481</v>
      </c>
      <c r="F39" s="205">
        <f>'F-5 ВЭС'!H297</f>
        <v>43492248.719468057</v>
      </c>
      <c r="G39" s="205">
        <f>E39*D39</f>
        <v>1941618246.404824</v>
      </c>
      <c r="H39" s="206">
        <f>G39*1.12</f>
        <v>2174612435.973403</v>
      </c>
    </row>
    <row r="40" spans="1:9" ht="19.5" thickBot="1" x14ac:dyDescent="0.35">
      <c r="A40" s="207"/>
      <c r="B40" s="208" t="s">
        <v>859</v>
      </c>
      <c r="C40" s="209" t="s">
        <v>854</v>
      </c>
      <c r="D40" s="209"/>
      <c r="E40" s="210"/>
      <c r="F40" s="210"/>
      <c r="G40" s="211">
        <f>G39</f>
        <v>1941618246.404824</v>
      </c>
      <c r="H40" s="211">
        <f>H39</f>
        <v>2174612435.973403</v>
      </c>
      <c r="I40" s="216"/>
    </row>
    <row r="41" spans="1:9" ht="13.5" customHeight="1" thickBot="1" x14ac:dyDescent="0.25">
      <c r="A41" s="253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2 174 612 435 (Два миллиарда сто семьдесят четыре миллиона шестьсот двенадцать тысяч четыреста тридцать пять) сум 97 тийин</v>
      </c>
      <c r="B41" s="254"/>
      <c r="C41" s="254"/>
      <c r="D41" s="254"/>
      <c r="E41" s="254"/>
      <c r="F41" s="254"/>
      <c r="G41" s="254"/>
      <c r="H41" s="255"/>
    </row>
    <row r="42" spans="1:9" ht="12.75" customHeight="1" x14ac:dyDescent="0.2">
      <c r="A42" s="256" t="s">
        <v>855</v>
      </c>
      <c r="B42" s="256"/>
      <c r="C42" s="256"/>
      <c r="D42" s="256"/>
      <c r="E42" s="256"/>
      <c r="F42" s="256"/>
      <c r="G42" s="256"/>
      <c r="H42" s="256"/>
    </row>
    <row r="44" spans="1:9" ht="12.75" customHeight="1" x14ac:dyDescent="0.2">
      <c r="A44" s="257" t="s">
        <v>1298</v>
      </c>
      <c r="B44" s="257"/>
      <c r="C44" s="257"/>
      <c r="D44" s="257"/>
      <c r="E44" s="257"/>
      <c r="F44" s="257"/>
      <c r="G44" s="257"/>
      <c r="H44" s="257"/>
    </row>
    <row r="45" spans="1:9" x14ac:dyDescent="0.2">
      <c r="A45" s="257"/>
      <c r="B45" s="257"/>
      <c r="C45" s="257"/>
      <c r="D45" s="257"/>
      <c r="E45" s="257"/>
      <c r="F45" s="257"/>
      <c r="G45" s="257"/>
      <c r="H45" s="257"/>
    </row>
    <row r="46" spans="1:9" x14ac:dyDescent="0.2">
      <c r="A46" s="257"/>
      <c r="B46" s="257"/>
      <c r="C46" s="257"/>
      <c r="D46" s="257"/>
      <c r="E46" s="257"/>
      <c r="F46" s="257"/>
      <c r="G46" s="257"/>
      <c r="H46" s="257"/>
    </row>
    <row r="47" spans="1:9" x14ac:dyDescent="0.2">
      <c r="A47" s="257"/>
      <c r="B47" s="257"/>
      <c r="C47" s="257"/>
      <c r="D47" s="257"/>
      <c r="E47" s="257"/>
      <c r="F47" s="257"/>
      <c r="G47" s="257"/>
      <c r="H47" s="257"/>
    </row>
    <row r="48" spans="1:9" x14ac:dyDescent="0.2">
      <c r="A48" s="257"/>
      <c r="B48" s="257"/>
      <c r="C48" s="257"/>
      <c r="D48" s="257"/>
      <c r="E48" s="257"/>
      <c r="F48" s="257"/>
      <c r="G48" s="257"/>
      <c r="H48" s="257"/>
    </row>
    <row r="49" spans="1:8" x14ac:dyDescent="0.2">
      <c r="A49" s="257"/>
      <c r="B49" s="257"/>
      <c r="C49" s="257"/>
      <c r="D49" s="257"/>
      <c r="E49" s="257"/>
      <c r="F49" s="257"/>
      <c r="G49" s="257"/>
      <c r="H49" s="257"/>
    </row>
    <row r="50" spans="1:8" x14ac:dyDescent="0.2">
      <c r="A50" s="257"/>
      <c r="B50" s="257"/>
      <c r="C50" s="257"/>
      <c r="D50" s="257"/>
      <c r="E50" s="257"/>
      <c r="F50" s="257"/>
      <c r="G50" s="257"/>
      <c r="H50" s="257"/>
    </row>
    <row r="51" spans="1:8" x14ac:dyDescent="0.2">
      <c r="A51" s="257"/>
      <c r="B51" s="257"/>
      <c r="C51" s="257"/>
      <c r="D51" s="257"/>
      <c r="E51" s="257"/>
      <c r="F51" s="257"/>
      <c r="G51" s="257"/>
      <c r="H51" s="257"/>
    </row>
    <row r="52" spans="1:8" x14ac:dyDescent="0.2">
      <c r="A52" s="257"/>
      <c r="B52" s="257"/>
      <c r="C52" s="257"/>
      <c r="D52" s="257"/>
      <c r="E52" s="257"/>
      <c r="F52" s="257"/>
      <c r="G52" s="257"/>
      <c r="H52" s="257"/>
    </row>
    <row r="53" spans="1:8" x14ac:dyDescent="0.2">
      <c r="A53" s="257"/>
      <c r="B53" s="257"/>
      <c r="C53" s="257"/>
      <c r="D53" s="257"/>
      <c r="E53" s="257"/>
      <c r="F53" s="257"/>
      <c r="G53" s="257"/>
      <c r="H53" s="257"/>
    </row>
    <row r="54" spans="1:8" x14ac:dyDescent="0.2">
      <c r="A54" s="257"/>
      <c r="B54" s="257"/>
      <c r="C54" s="257"/>
      <c r="D54" s="257"/>
      <c r="E54" s="257"/>
      <c r="F54" s="257"/>
      <c r="G54" s="257"/>
      <c r="H54" s="257"/>
    </row>
    <row r="55" spans="1:8" x14ac:dyDescent="0.2">
      <c r="A55" s="257"/>
      <c r="B55" s="257"/>
      <c r="C55" s="257"/>
      <c r="D55" s="257"/>
      <c r="E55" s="257"/>
      <c r="F55" s="257"/>
      <c r="G55" s="257"/>
      <c r="H55" s="257"/>
    </row>
    <row r="56" spans="1:8" x14ac:dyDescent="0.2">
      <c r="A56" s="257"/>
      <c r="B56" s="257"/>
      <c r="C56" s="257"/>
      <c r="D56" s="257"/>
      <c r="E56" s="257"/>
      <c r="F56" s="257"/>
      <c r="G56" s="257"/>
      <c r="H56" s="257"/>
    </row>
    <row r="57" spans="1:8" x14ac:dyDescent="0.2">
      <c r="A57" s="257"/>
      <c r="B57" s="257"/>
      <c r="C57" s="257"/>
      <c r="D57" s="257"/>
      <c r="E57" s="257"/>
      <c r="F57" s="257"/>
      <c r="G57" s="257"/>
      <c r="H57" s="257"/>
    </row>
    <row r="58" spans="1:8" x14ac:dyDescent="0.2">
      <c r="A58" s="257"/>
      <c r="B58" s="257"/>
      <c r="C58" s="257"/>
      <c r="D58" s="257"/>
      <c r="E58" s="257"/>
      <c r="F58" s="257"/>
      <c r="G58" s="257"/>
      <c r="H58" s="257"/>
    </row>
    <row r="59" spans="1:8" x14ac:dyDescent="0.2">
      <c r="A59" s="257"/>
      <c r="B59" s="257"/>
      <c r="C59" s="257"/>
      <c r="D59" s="257"/>
      <c r="E59" s="257"/>
      <c r="F59" s="257"/>
      <c r="G59" s="257"/>
      <c r="H59" s="257"/>
    </row>
    <row r="60" spans="1:8" x14ac:dyDescent="0.2">
      <c r="A60" s="257"/>
      <c r="B60" s="257"/>
      <c r="C60" s="257"/>
      <c r="D60" s="257"/>
      <c r="E60" s="257"/>
      <c r="F60" s="257"/>
      <c r="G60" s="257"/>
      <c r="H60" s="257"/>
    </row>
    <row r="61" spans="1:8" x14ac:dyDescent="0.2">
      <c r="A61" s="257"/>
      <c r="B61" s="257"/>
      <c r="C61" s="257"/>
      <c r="D61" s="257"/>
      <c r="E61" s="257"/>
      <c r="F61" s="257"/>
      <c r="G61" s="257"/>
      <c r="H61" s="257"/>
    </row>
    <row r="62" spans="1:8" x14ac:dyDescent="0.2">
      <c r="A62" s="257"/>
      <c r="B62" s="257"/>
      <c r="C62" s="257"/>
      <c r="D62" s="257"/>
      <c r="E62" s="257"/>
      <c r="F62" s="257"/>
      <c r="G62" s="257"/>
      <c r="H62" s="257"/>
    </row>
    <row r="63" spans="1:8" x14ac:dyDescent="0.2">
      <c r="A63" s="257"/>
      <c r="B63" s="257"/>
      <c r="C63" s="257"/>
      <c r="D63" s="257"/>
      <c r="E63" s="257"/>
      <c r="F63" s="257"/>
      <c r="G63" s="257"/>
      <c r="H63" s="257"/>
    </row>
  </sheetData>
  <sheetProtection password="8817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9" sqref="H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8" t="s">
        <v>1301</v>
      </c>
      <c r="B1" s="148" t="s">
        <v>1319</v>
      </c>
      <c r="C1" s="148" t="s">
        <v>1302</v>
      </c>
    </row>
    <row r="2" spans="1:3" ht="15.75" x14ac:dyDescent="0.25">
      <c r="A2" s="149" t="s">
        <v>1303</v>
      </c>
      <c r="B2" s="150">
        <v>39447.9568</v>
      </c>
      <c r="C2" s="151"/>
    </row>
    <row r="3" spans="1:3" ht="15.75" x14ac:dyDescent="0.25">
      <c r="A3" s="149" t="s">
        <v>1304</v>
      </c>
      <c r="B3" s="150">
        <v>25287.348800000003</v>
      </c>
      <c r="C3" s="152">
        <v>0.24249999999999999</v>
      </c>
    </row>
    <row r="4" spans="1:3" ht="15.75" x14ac:dyDescent="0.25">
      <c r="A4" s="149" t="s">
        <v>1305</v>
      </c>
      <c r="B4" s="150">
        <v>27769.280000000002</v>
      </c>
      <c r="C4" s="152">
        <v>0.28310000000000002</v>
      </c>
    </row>
    <row r="5" spans="1:3" ht="15.75" x14ac:dyDescent="0.25">
      <c r="A5" s="149" t="s">
        <v>1306</v>
      </c>
      <c r="B5" s="150">
        <v>31246.028800000004</v>
      </c>
      <c r="C5" s="152">
        <v>0.2465</v>
      </c>
    </row>
    <row r="6" spans="1:3" ht="15.75" x14ac:dyDescent="0.25">
      <c r="A6" s="149" t="s">
        <v>1307</v>
      </c>
      <c r="B6" s="150">
        <v>32411.624000000003</v>
      </c>
      <c r="C6" s="152">
        <v>0.24690000000000001</v>
      </c>
    </row>
    <row r="7" spans="1:3" ht="15.75" x14ac:dyDescent="0.25">
      <c r="A7" s="149" t="s">
        <v>1308</v>
      </c>
      <c r="B7" s="150">
        <v>28915.902400000003</v>
      </c>
      <c r="C7" s="152">
        <v>0.24149999999999999</v>
      </c>
    </row>
    <row r="8" spans="1:3" ht="15.75" x14ac:dyDescent="0.25">
      <c r="A8" s="149" t="s">
        <v>1309</v>
      </c>
      <c r="B8" s="150">
        <v>49834.758400000006</v>
      </c>
      <c r="C8" s="152">
        <v>0.23350000000000001</v>
      </c>
    </row>
    <row r="9" spans="1:3" ht="15.75" x14ac:dyDescent="0.25">
      <c r="A9" s="149" t="s">
        <v>1310</v>
      </c>
      <c r="B9" s="150">
        <v>31057.980800000005</v>
      </c>
      <c r="C9" s="152">
        <v>0.3029</v>
      </c>
    </row>
    <row r="10" spans="1:3" ht="15.75" x14ac:dyDescent="0.25">
      <c r="A10" s="149" t="s">
        <v>1311</v>
      </c>
      <c r="B10" s="150">
        <v>29206.8112</v>
      </c>
      <c r="C10" s="152">
        <v>0.18110000000000001</v>
      </c>
    </row>
    <row r="11" spans="1:3" ht="15.75" x14ac:dyDescent="0.25">
      <c r="A11" s="149" t="s">
        <v>1312</v>
      </c>
      <c r="B11" s="150">
        <v>27261.908800000005</v>
      </c>
      <c r="C11" s="152">
        <v>0.2228</v>
      </c>
    </row>
    <row r="12" spans="1:3" ht="15.75" x14ac:dyDescent="0.25">
      <c r="A12" s="149" t="s">
        <v>1313</v>
      </c>
      <c r="B12" s="150">
        <v>25211.603200000001</v>
      </c>
      <c r="C12" s="152">
        <v>0.26140000000000002</v>
      </c>
    </row>
    <row r="13" spans="1:3" ht="15.75" x14ac:dyDescent="0.25">
      <c r="A13" s="149" t="s">
        <v>1314</v>
      </c>
      <c r="B13" s="150">
        <v>56633.281600000009</v>
      </c>
      <c r="C13" s="152">
        <v>0.22819999999999999</v>
      </c>
    </row>
    <row r="14" spans="1:3" ht="15.75" x14ac:dyDescent="0.25">
      <c r="A14" s="153" t="s">
        <v>1315</v>
      </c>
      <c r="B14" s="150">
        <v>23903.678400000001</v>
      </c>
      <c r="C14" s="152">
        <v>0.2092</v>
      </c>
    </row>
    <row r="15" spans="1:3" ht="15.75" x14ac:dyDescent="0.25">
      <c r="A15" s="149" t="s">
        <v>1316</v>
      </c>
      <c r="B15" s="150">
        <v>34497.960000000006</v>
      </c>
      <c r="C15" s="152">
        <v>0.19</v>
      </c>
    </row>
    <row r="16" spans="1:3" ht="15.75" x14ac:dyDescent="0.25">
      <c r="A16" s="149" t="s">
        <v>1317</v>
      </c>
      <c r="B16" s="150">
        <v>47445.529600000009</v>
      </c>
      <c r="C16" s="152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2025-07-01T07:05:20Z</dcterms:modified>
</cp:coreProperties>
</file>